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codeName="ThisWorkbook" defaultThemeVersion="166925"/>
  <mc:AlternateContent xmlns:mc="http://schemas.openxmlformats.org/markup-compatibility/2006">
    <mc:Choice Requires="x15">
      <x15ac:absPath xmlns:x15ac="http://schemas.microsoft.com/office/spreadsheetml/2010/11/ac" url="P:\Beam Society\BEAM Plus\In-house BAS\02_IH_Work\02_E-Form\07_v.1.2 E-Form\01_e-Form\Form v02\02 MA\"/>
    </mc:Choice>
  </mc:AlternateContent>
  <xr:revisionPtr revIDLastSave="0" documentId="13_ncr:1_{580AF390-41A0-4626-91FD-ED574A533C76}" xr6:coauthVersionLast="47" xr6:coauthVersionMax="47" xr10:uidLastSave="{00000000-0000-0000-0000-000000000000}"/>
  <workbookProtection workbookAlgorithmName="SHA-512" workbookHashValue="khMj0erHVw8LNpmCVmL6BUB4I7S7UK6BFb1l2pmrZ9/VKxaOPhmWX3adMu41+vxQV4s0bmIpZjY2dI9UU0UJwQ==" workbookSaltValue="zJA1eB6wGcqcu4hQg89wUQ==" workbookSpinCount="100000" lockStructure="1"/>
  <bookViews>
    <workbookView xWindow="-120" yWindow="-120" windowWidth="29040" windowHeight="15840" xr2:uid="{F9F352AD-7933-4A9A-BA1F-C915F02AD77E}"/>
  </bookViews>
  <sheets>
    <sheet name="Instruction" sheetId="8" r:id="rId1"/>
    <sheet name="(1) Form S" sheetId="7" r:id="rId2"/>
    <sheet name="(2a) Form S-A (Appendix A)" sheetId="11" r:id="rId3"/>
    <sheet name="(2b) Data (Appendix B)" sheetId="12" r:id="rId4"/>
    <sheet name="(3) Linkage Table" sheetId="5" r:id="rId5"/>
  </sheets>
  <externalReferences>
    <externalReference r:id="rId6"/>
  </externalReferences>
  <definedNames>
    <definedName name="_2__Location__Please_clearly_highlight_the_location_of_the_IWF_in_the_General_Building_Plan__GBP___submit_the_GBP_AND_indicate_the_file_name_of_the_drawing_in_the_cell_below.__Note__The_approved_Master_Layout_Plan_must_be_submitted__if_the_project_is_und">'(1) Form S'!$A$184</definedName>
    <definedName name="_2__Location__Please_clearly_highlight_the_location_of_the_RS_MRR_in_the_General_Building_Plan__GBP___submit_the_GBP_AND_indicate_the_file_name_of_the_drawing_in_the_cell_below.__Note__Please_ensure_the_storage_provisions_for_refuse_and_recyclables_in_th">'(1) Form S'!$A$151</definedName>
    <definedName name="_B">'[1](1) Form S'!#REF!</definedName>
    <definedName name="_D">'[1](1) Form S'!#REF!</definedName>
    <definedName name="_xlnm.Print_Area" localSheetId="1">'(1) Form S'!$A$1:$M$201</definedName>
    <definedName name="_xlnm.Print_Area" localSheetId="2">'(2a) Form S-A (Appendix A)'!$A$1:$G$51</definedName>
    <definedName name="_xlnm.Print_Area" localSheetId="3">'(2b) Data (Appendix B)'!$A$1:$M$55</definedName>
    <definedName name="_xlnm.Print_Area" localSheetId="4">'(3) Linkage Table'!$A$1:$F$29</definedName>
    <definedName name="_xlnm.Print_Area" localSheetId="0">Instruction!$A$1:$J$16</definedName>
    <definedName name="_xlnm.Print_Titles" localSheetId="4">'(3) Linkage Table'!$12:$12</definedName>
    <definedName name="Section_A._Credit_s_Applicability_Please_choose_one_from_the_five_options_below.">'(1) Form S'!$A$19</definedName>
    <definedName name="Section_B._Stages_of_Assessment_Please_choose_one_from_the_two_options_below.">'(1) Form S'!$A$56</definedName>
    <definedName name="Section_C">'(1) Form S'!$A$61</definedName>
    <definedName name="Section_C._Appropriate_Waste_Storage__Sorting_and_Recycling_Facilities">'(1) Form S'!$A$61</definedName>
    <definedName name="Section_D._Refuse_Storage_and_Material_Recovery_Chamber__RS_MRC">'(1) Form S'!$A$69</definedName>
    <definedName name="Section_E._Refuse_Storage_and_Material_Recovery_Room__RS_MRR">'(1) Form S'!$A$116</definedName>
    <definedName name="Section_F._Intermediate_Waste_Facilities__IWF">'(1) Form S'!$A$170</definedName>
    <definedName name="Section_G._Additional_Information__Optional">'(1) Form S'!$A$194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11" l="1"/>
  <c r="C39" i="11"/>
  <c r="C38" i="11"/>
  <c r="C37" i="11"/>
  <c r="C36" i="11"/>
  <c r="C33" i="11"/>
  <c r="C21" i="11"/>
  <c r="C28" i="11"/>
  <c r="C27" i="11"/>
  <c r="C26" i="11"/>
  <c r="C25" i="11"/>
  <c r="C24" i="11"/>
  <c r="L18" i="12"/>
  <c r="L27" i="12"/>
  <c r="D40" i="12"/>
  <c r="E40" i="12" s="1"/>
  <c r="D39" i="12"/>
  <c r="E39" i="12" s="1"/>
  <c r="D38" i="12"/>
  <c r="E38" i="12" s="1"/>
  <c r="D37" i="12"/>
  <c r="E37" i="12" s="1"/>
  <c r="M9" i="7" l="1"/>
  <c r="AH1" i="8" s="1"/>
  <c r="D41" i="11"/>
  <c r="D29" i="11"/>
  <c r="K27" i="12"/>
  <c r="K18" i="12"/>
  <c r="D36" i="11" l="1"/>
  <c r="E36" i="11" s="1"/>
  <c r="F36" i="11" s="1"/>
  <c r="D39" i="11"/>
  <c r="E39" i="11" s="1"/>
  <c r="F39" i="11" s="1"/>
  <c r="D38" i="11"/>
  <c r="E38" i="11" s="1"/>
  <c r="F38" i="11" s="1"/>
  <c r="D37" i="11"/>
  <c r="E37" i="11" s="1"/>
  <c r="F37" i="11" s="1"/>
  <c r="D26" i="11"/>
  <c r="E26" i="11" s="1"/>
  <c r="F26" i="11" s="1"/>
  <c r="D25" i="11"/>
  <c r="E25" i="11" s="1"/>
  <c r="F25" i="11" s="1"/>
  <c r="D24" i="11"/>
  <c r="E24" i="11" s="1"/>
  <c r="F24" i="11" s="1"/>
  <c r="D27" i="11"/>
  <c r="E27" i="11" s="1"/>
  <c r="F27" i="11" s="1"/>
  <c r="C18" i="12"/>
  <c r="D18" i="12"/>
  <c r="E18" i="12"/>
  <c r="F18" i="12"/>
  <c r="G18" i="12"/>
  <c r="H18" i="12"/>
  <c r="I18" i="12"/>
  <c r="J18" i="12"/>
  <c r="C27" i="12"/>
  <c r="D27" i="12"/>
  <c r="E27" i="12"/>
  <c r="F27" i="12"/>
  <c r="G27" i="12"/>
  <c r="D40" i="11" s="1"/>
  <c r="E40" i="11" s="1"/>
  <c r="F40" i="11" s="1"/>
  <c r="H27" i="12"/>
  <c r="I27" i="12"/>
  <c r="J27" i="12"/>
  <c r="C29" i="11" l="1"/>
  <c r="D28" i="11"/>
  <c r="E28" i="11" s="1"/>
  <c r="F28" i="11" s="1"/>
  <c r="C50" i="11" s="1"/>
  <c r="C41" i="11"/>
  <c r="C49" i="11"/>
  <c r="C46" i="11"/>
  <c r="C47" i="11"/>
  <c r="C48" i="11"/>
  <c r="N181" i="7"/>
  <c r="BZ1" i="8" s="1"/>
  <c r="N176" i="7"/>
  <c r="BY1" i="8" s="1"/>
  <c r="N173" i="7"/>
  <c r="BX1" i="8" s="1"/>
  <c r="N148" i="7"/>
  <c r="BW1" i="8" s="1"/>
  <c r="N134" i="7"/>
  <c r="BV1" i="8" s="1"/>
  <c r="N130" i="7"/>
  <c r="BU1" i="8" s="1"/>
  <c r="N126" i="7"/>
  <c r="BT1" i="8" s="1"/>
  <c r="N119" i="7"/>
  <c r="BS1" i="8" s="1"/>
  <c r="N53" i="7"/>
  <c r="BQ1" i="8" s="1"/>
  <c r="N36" i="7"/>
  <c r="BP1" i="8" s="1"/>
  <c r="N31" i="7"/>
  <c r="BO1" i="8" s="1"/>
  <c r="N26" i="7"/>
  <c r="BN1" i="8" s="1"/>
  <c r="N21" i="7"/>
  <c r="BM1" i="8" s="1"/>
  <c r="O53" i="7"/>
  <c r="H98" i="7"/>
  <c r="H82" i="7" l="1"/>
  <c r="H81" i="7"/>
  <c r="H80" i="7"/>
  <c r="H79" i="7"/>
  <c r="H77" i="7"/>
  <c r="H76" i="7"/>
  <c r="H74" i="7"/>
  <c r="H75" i="7"/>
  <c r="H73" i="7"/>
  <c r="H78" i="7"/>
  <c r="I73" i="7" l="1"/>
  <c r="I98" i="7" s="1"/>
  <c r="BR1" i="8" s="1"/>
  <c r="A74" i="7"/>
  <c r="A75" i="7" s="1"/>
  <c r="A76" i="7" s="1"/>
  <c r="A77" i="7" s="1"/>
  <c r="A78" i="7" s="1"/>
  <c r="A79" i="7" s="1"/>
  <c r="A80" i="7" s="1"/>
  <c r="A81" i="7" s="1"/>
  <c r="A82" i="7" s="1"/>
  <c r="A89" i="7"/>
  <c r="A90" i="7" s="1"/>
  <c r="A91" i="7" s="1"/>
  <c r="A92" i="7" s="1"/>
  <c r="A93" i="7" s="1"/>
  <c r="A94" i="7" s="1"/>
  <c r="A95" i="7" s="1"/>
  <c r="A96" i="7" s="1"/>
  <c r="A97" i="7" s="1"/>
</calcChain>
</file>

<file path=xl/sharedStrings.xml><?xml version="1.0" encoding="utf-8"?>
<sst xmlns="http://schemas.openxmlformats.org/spreadsheetml/2006/main" count="409" uniqueCount="303">
  <si>
    <t xml:space="preserve">Credit Requirements: </t>
  </si>
  <si>
    <t>Project Name:</t>
  </si>
  <si>
    <t>Credit Attainable:</t>
  </si>
  <si>
    <t>Credit Attempted:</t>
  </si>
  <si>
    <t>Prerequisite</t>
  </si>
  <si>
    <t>Paragraph Number</t>
  </si>
  <si>
    <t>Source of References</t>
  </si>
  <si>
    <t>Relevant Requirement</t>
  </si>
  <si>
    <r>
      <rPr>
        <b/>
        <sz val="9"/>
        <color theme="1"/>
        <rFont val="Tahoma"/>
        <family val="2"/>
      </rPr>
      <t>Mandatory Item</t>
    </r>
    <r>
      <rPr>
        <sz val="9"/>
        <color theme="1"/>
        <rFont val="Tahoma"/>
        <family val="2"/>
      </rPr>
      <t xml:space="preserve"> - To comply with the credit requirement, the Applicant </t>
    </r>
    <r>
      <rPr>
        <b/>
        <sz val="9"/>
        <color theme="1"/>
        <rFont val="Tahoma"/>
        <family val="2"/>
      </rPr>
      <t>MUST</t>
    </r>
    <r>
      <rPr>
        <sz val="9"/>
        <color theme="1"/>
        <rFont val="Tahoma"/>
        <family val="2"/>
      </rPr>
      <t xml:space="preserve"> complete the relevant section(s) of the submission template and where applicable, provide supporting documents, such as drawings, calculation, etc. to demonstrate compliance to the credit.</t>
    </r>
  </si>
  <si>
    <t>Form MA P4-S: Submission Template</t>
  </si>
  <si>
    <t>Provision of facilities for the collection, sorting, storage and disposal of waste and recovered materials.</t>
  </si>
  <si>
    <t>ID</t>
  </si>
  <si>
    <t>Space Usage</t>
  </si>
  <si>
    <t>(i)</t>
  </si>
  <si>
    <t>(ii)</t>
  </si>
  <si>
    <t>(iii)</t>
  </si>
  <si>
    <t>(iv)</t>
  </si>
  <si>
    <t>(v)</t>
  </si>
  <si>
    <t>Requirement</t>
  </si>
  <si>
    <t>Supporting Document</t>
  </si>
  <si>
    <t>Location</t>
  </si>
  <si>
    <t>Floor</t>
  </si>
  <si>
    <t>Tower Number/
Podium</t>
  </si>
  <si>
    <t>Explanations</t>
  </si>
  <si>
    <t xml:space="preserve"> </t>
  </si>
  <si>
    <r>
      <t xml:space="preserve">The development is for </t>
    </r>
    <r>
      <rPr>
        <b/>
        <sz val="9"/>
        <color theme="1"/>
        <rFont val="Tahoma"/>
        <family val="2"/>
      </rPr>
      <t>non-domestic</t>
    </r>
    <r>
      <rPr>
        <sz val="9"/>
        <color theme="1"/>
        <rFont val="Tahoma"/>
        <family val="2"/>
      </rPr>
      <t xml:space="preserve"> usage and hence, </t>
    </r>
    <r>
      <rPr>
        <b/>
        <sz val="9"/>
        <color theme="1"/>
        <rFont val="Tahoma"/>
        <family val="2"/>
      </rPr>
      <t xml:space="preserve">RS&amp;MRR is </t>
    </r>
    <r>
      <rPr>
        <b/>
        <u/>
        <sz val="9"/>
        <color theme="1"/>
        <rFont val="Tahoma"/>
        <family val="2"/>
      </rPr>
      <t>NOT REQUIRED</t>
    </r>
    <r>
      <rPr>
        <sz val="9"/>
        <color theme="1"/>
        <rFont val="Tahoma"/>
        <family val="2"/>
      </rPr>
      <t xml:space="preserve"> for this project.</t>
    </r>
  </si>
  <si>
    <t>Explanation</t>
  </si>
  <si>
    <t>MA P4: Linkage Between Submission Template (Form S) and BEAM Plus Manual</t>
  </si>
  <si>
    <t>BEAM Plus Manual</t>
  </si>
  <si>
    <t>Separate storage of recycled materials such as metal, plastics, paper, cardboard and glass bottles should be provided.</t>
  </si>
  <si>
    <t>Opportunity should exist to manage different waste types, such as organic, non-recyclable and recyclable waste.</t>
  </si>
  <si>
    <t>These tables set out the relevant requirement in the BEAM Plus Manual, Technical Circular or FAQ that relate to the information to be provided in the Submission Template (Form S).</t>
  </si>
  <si>
    <t>Information To Be Supplemented</t>
  </si>
  <si>
    <r>
      <rPr>
        <b/>
        <sz val="9"/>
        <color theme="1"/>
        <rFont val="Tahoma"/>
        <family val="2"/>
      </rPr>
      <t>Delivery notes</t>
    </r>
    <r>
      <rPr>
        <sz val="9"/>
        <color theme="1"/>
        <rFont val="Tahoma"/>
        <family val="2"/>
      </rPr>
      <t xml:space="preserve"> of the</t>
    </r>
    <r>
      <rPr>
        <b/>
        <sz val="9"/>
        <color theme="1"/>
        <rFont val="Tahoma"/>
        <family val="2"/>
      </rPr>
      <t xml:space="preserve"> refuse bin(s) </t>
    </r>
    <r>
      <rPr>
        <sz val="9"/>
        <color theme="1"/>
        <rFont val="Tahoma"/>
        <family val="2"/>
      </rPr>
      <t xml:space="preserve">and </t>
    </r>
    <r>
      <rPr>
        <b/>
        <sz val="9"/>
        <color theme="1"/>
        <rFont val="Tahoma"/>
        <family val="2"/>
      </rPr>
      <t>recycling bin(s)</t>
    </r>
    <r>
      <rPr>
        <sz val="9"/>
        <color theme="1"/>
        <rFont val="Tahoma"/>
        <family val="2"/>
      </rPr>
      <t xml:space="preserve"> showing that the refuse bin(s) and recycling bin(s) have been</t>
    </r>
    <r>
      <rPr>
        <b/>
        <sz val="9"/>
        <color theme="1"/>
        <rFont val="Tahoma"/>
        <family val="2"/>
      </rPr>
      <t xml:space="preserve"> delivered</t>
    </r>
    <r>
      <rPr>
        <sz val="9"/>
        <color theme="1"/>
        <rFont val="Tahoma"/>
        <family val="2"/>
      </rPr>
      <t xml:space="preserve"> to the development.
</t>
    </r>
    <r>
      <rPr>
        <b/>
        <sz val="9"/>
        <color rgb="FF1A90AA"/>
        <rFont val="Tahoma"/>
        <family val="2"/>
      </rPr>
      <t xml:space="preserve">Final Assessment </t>
    </r>
    <r>
      <rPr>
        <b/>
        <u/>
        <sz val="9"/>
        <color rgb="FF1A90AA"/>
        <rFont val="Tahoma"/>
        <family val="2"/>
      </rPr>
      <t>ONLY</t>
    </r>
  </si>
  <si>
    <r>
      <rPr>
        <b/>
        <sz val="9"/>
        <color theme="1"/>
        <rFont val="Tahoma"/>
        <family val="2"/>
      </rPr>
      <t>Photo records</t>
    </r>
    <r>
      <rPr>
        <sz val="9"/>
        <color theme="1"/>
        <rFont val="Tahoma"/>
        <family val="2"/>
      </rPr>
      <t xml:space="preserve"> of the </t>
    </r>
    <r>
      <rPr>
        <b/>
        <sz val="9"/>
        <color theme="1"/>
        <rFont val="Tahoma"/>
        <family val="2"/>
      </rPr>
      <t>refuse bin(s)</t>
    </r>
    <r>
      <rPr>
        <sz val="9"/>
        <color theme="1"/>
        <rFont val="Tahoma"/>
        <family val="2"/>
      </rPr>
      <t xml:space="preserve"> and </t>
    </r>
    <r>
      <rPr>
        <b/>
        <sz val="9"/>
        <color theme="1"/>
        <rFont val="Tahoma"/>
        <family val="2"/>
      </rPr>
      <t xml:space="preserve">recycling bin(s) </t>
    </r>
    <r>
      <rPr>
        <sz val="9"/>
        <color theme="1"/>
        <rFont val="Tahoma"/>
        <family val="2"/>
      </rPr>
      <t xml:space="preserve">taken at the RS&amp;MRC to demonstrate that </t>
    </r>
    <r>
      <rPr>
        <b/>
        <sz val="9"/>
        <color theme="1"/>
        <rFont val="Tahoma"/>
        <family val="2"/>
      </rPr>
      <t xml:space="preserve">adequate number of bins </t>
    </r>
    <r>
      <rPr>
        <sz val="9"/>
        <color theme="1"/>
        <rFont val="Tahoma"/>
        <family val="2"/>
      </rPr>
      <t xml:space="preserve">are placed at the RS&amp;MRC.
</t>
    </r>
    <r>
      <rPr>
        <b/>
        <sz val="9"/>
        <color rgb="FF1A90AA"/>
        <rFont val="Tahoma"/>
        <family val="2"/>
      </rPr>
      <t xml:space="preserve">Final Assessment </t>
    </r>
    <r>
      <rPr>
        <b/>
        <u/>
        <sz val="9"/>
        <color rgb="FF1A90AA"/>
        <rFont val="Tahoma"/>
        <family val="2"/>
      </rPr>
      <t>ONLY</t>
    </r>
  </si>
  <si>
    <r>
      <rPr>
        <b/>
        <sz val="9"/>
        <color theme="1"/>
        <rFont val="Tahoma"/>
        <family val="2"/>
      </rPr>
      <t>Photo records</t>
    </r>
    <r>
      <rPr>
        <sz val="9"/>
        <color theme="1"/>
        <rFont val="Tahoma"/>
        <family val="2"/>
      </rPr>
      <t xml:space="preserve"> of the </t>
    </r>
    <r>
      <rPr>
        <b/>
        <sz val="9"/>
        <color theme="1"/>
        <rFont val="Tahoma"/>
        <family val="2"/>
      </rPr>
      <t>refuse bin(s)</t>
    </r>
    <r>
      <rPr>
        <sz val="9"/>
        <color theme="1"/>
        <rFont val="Tahoma"/>
        <family val="2"/>
      </rPr>
      <t xml:space="preserve"> and </t>
    </r>
    <r>
      <rPr>
        <b/>
        <sz val="9"/>
        <color theme="1"/>
        <rFont val="Tahoma"/>
        <family val="2"/>
      </rPr>
      <t xml:space="preserve">recycling bin(s) </t>
    </r>
    <r>
      <rPr>
        <sz val="9"/>
        <color theme="1"/>
        <rFont val="Tahoma"/>
        <family val="2"/>
      </rPr>
      <t xml:space="preserve">taken at a typical RS&amp;MRR to demonstrate that </t>
    </r>
    <r>
      <rPr>
        <b/>
        <sz val="9"/>
        <color theme="1"/>
        <rFont val="Tahoma"/>
        <family val="2"/>
      </rPr>
      <t>adequate number of bins</t>
    </r>
    <r>
      <rPr>
        <sz val="9"/>
        <color theme="1"/>
        <rFont val="Tahoma"/>
        <family val="2"/>
      </rPr>
      <t xml:space="preserve"> are placed at the RS&amp;MRR.
</t>
    </r>
    <r>
      <rPr>
        <b/>
        <sz val="9"/>
        <color rgb="FF1A90AA"/>
        <rFont val="Tahoma"/>
        <family val="2"/>
      </rPr>
      <t xml:space="preserve">Final Assessment </t>
    </r>
    <r>
      <rPr>
        <b/>
        <u/>
        <sz val="9"/>
        <color rgb="FF1A90AA"/>
        <rFont val="Tahoma"/>
        <family val="2"/>
      </rPr>
      <t>ONLY</t>
    </r>
  </si>
  <si>
    <r>
      <rPr>
        <b/>
        <sz val="9"/>
        <color theme="1"/>
        <rFont val="Tahoma"/>
        <family val="2"/>
      </rPr>
      <t>Delivery notes</t>
    </r>
    <r>
      <rPr>
        <sz val="9"/>
        <color theme="1"/>
        <rFont val="Tahoma"/>
        <family val="2"/>
      </rPr>
      <t xml:space="preserve"> of the </t>
    </r>
    <r>
      <rPr>
        <b/>
        <sz val="9"/>
        <color theme="1"/>
        <rFont val="Tahoma"/>
        <family val="2"/>
      </rPr>
      <t>refuse bin(s)</t>
    </r>
    <r>
      <rPr>
        <sz val="9"/>
        <color theme="1"/>
        <rFont val="Tahoma"/>
        <family val="2"/>
      </rPr>
      <t xml:space="preserve"> and </t>
    </r>
    <r>
      <rPr>
        <b/>
        <sz val="9"/>
        <color theme="1"/>
        <rFont val="Tahoma"/>
        <family val="2"/>
      </rPr>
      <t xml:space="preserve">recycling bin(s) </t>
    </r>
    <r>
      <rPr>
        <sz val="9"/>
        <color theme="1"/>
        <rFont val="Tahoma"/>
        <family val="2"/>
      </rPr>
      <t xml:space="preserve">showing that the refuse bin(s) and recycling bin(s) have been </t>
    </r>
    <r>
      <rPr>
        <b/>
        <sz val="9"/>
        <color theme="1"/>
        <rFont val="Tahoma"/>
        <family val="2"/>
      </rPr>
      <t xml:space="preserve">delivered </t>
    </r>
    <r>
      <rPr>
        <sz val="9"/>
        <color theme="1"/>
        <rFont val="Tahoma"/>
        <family val="2"/>
      </rPr>
      <t xml:space="preserve">to the development.
</t>
    </r>
    <r>
      <rPr>
        <b/>
        <sz val="9"/>
        <color rgb="FF1A90AA"/>
        <rFont val="Tahoma"/>
        <family val="2"/>
      </rPr>
      <t xml:space="preserve">Final Assessment </t>
    </r>
    <r>
      <rPr>
        <b/>
        <u/>
        <sz val="9"/>
        <color rgb="FF1A90AA"/>
        <rFont val="Tahoma"/>
        <family val="2"/>
      </rPr>
      <t>ONLY</t>
    </r>
  </si>
  <si>
    <t>The storage area shall be adequately sized to allow for recycling of, as a minimum, paper, glass, plastics, metals and organic materials.</t>
  </si>
  <si>
    <t>General Instruction:</t>
  </si>
  <si>
    <r>
      <t xml:space="preserve">1. Please read the </t>
    </r>
    <r>
      <rPr>
        <b/>
        <sz val="9"/>
        <color theme="1"/>
        <rFont val="Tahoma"/>
        <family val="2"/>
      </rPr>
      <t>instruction</t>
    </r>
    <r>
      <rPr>
        <sz val="9"/>
        <color theme="1"/>
        <rFont val="Tahoma"/>
        <family val="2"/>
      </rPr>
      <t xml:space="preserve"> at the beginning of each section carefully before completing the applicable sections of the form.</t>
    </r>
  </si>
  <si>
    <r>
      <t xml:space="preserve">2. Please complete all applicable </t>
    </r>
    <r>
      <rPr>
        <b/>
        <sz val="9"/>
        <color theme="1"/>
        <rFont val="Tahoma"/>
        <family val="2"/>
      </rPr>
      <t>check boxes</t>
    </r>
    <r>
      <rPr>
        <sz val="9"/>
        <color theme="1"/>
        <rFont val="Tahoma"/>
        <family val="2"/>
      </rPr>
      <t xml:space="preserve"> and all applicable </t>
    </r>
    <r>
      <rPr>
        <b/>
        <sz val="9"/>
        <color theme="1"/>
        <rFont val="Tahoma"/>
        <family val="2"/>
      </rPr>
      <t xml:space="preserve">cells highlighted in yellow </t>
    </r>
    <r>
      <rPr>
        <sz val="9"/>
        <color theme="1"/>
        <rFont val="Tahoma"/>
        <family val="2"/>
      </rPr>
      <t xml:space="preserve">and </t>
    </r>
    <r>
      <rPr>
        <b/>
        <sz val="9"/>
        <color theme="1"/>
        <rFont val="Tahoma"/>
        <family val="2"/>
      </rPr>
      <t>orange</t>
    </r>
    <r>
      <rPr>
        <sz val="9"/>
        <color theme="1"/>
        <rFont val="Tahoma"/>
        <family val="2"/>
      </rPr>
      <t>.</t>
    </r>
  </si>
  <si>
    <r>
      <t xml:space="preserve">3. </t>
    </r>
    <r>
      <rPr>
        <b/>
        <sz val="9"/>
        <color theme="1"/>
        <rFont val="Tahoma"/>
        <family val="2"/>
      </rPr>
      <t>Cells highlighted in green</t>
    </r>
    <r>
      <rPr>
        <sz val="9"/>
        <color theme="1"/>
        <rFont val="Tahoma"/>
        <family val="2"/>
      </rPr>
      <t xml:space="preserve"> are </t>
    </r>
    <r>
      <rPr>
        <b/>
        <sz val="9"/>
        <color theme="1"/>
        <rFont val="Tahoma"/>
        <family val="2"/>
      </rPr>
      <t>optional</t>
    </r>
    <r>
      <rPr>
        <sz val="9"/>
        <color theme="1"/>
        <rFont val="Tahoma"/>
        <family val="2"/>
      </rPr>
      <t>. Project proponent may choose to fill in these cells based on the actual needs of their projects.</t>
    </r>
  </si>
  <si>
    <t>Disclaimer:</t>
  </si>
  <si>
    <t>All contents in this e-Form are properties of BEAM Society Limited (BSL) and shall not be used or reproduced for other purposes without the consent of BSL.</t>
  </si>
  <si>
    <r>
      <t xml:space="preserve">For enquiries on the e-Form, please e-mail </t>
    </r>
    <r>
      <rPr>
        <u/>
        <sz val="9"/>
        <color theme="1"/>
        <rFont val="Tahoma"/>
        <family val="2"/>
      </rPr>
      <t>e-form@beamsociety.org.hk</t>
    </r>
  </si>
  <si>
    <t>e-Form for MA P4 Waste Recycling Facilities</t>
  </si>
  <si>
    <r>
      <t>Extract</t>
    </r>
    <r>
      <rPr>
        <sz val="9"/>
        <color theme="1"/>
        <rFont val="Tahoma"/>
        <family val="2"/>
      </rPr>
      <t xml:space="preserve"> of the </t>
    </r>
    <r>
      <rPr>
        <b/>
        <sz val="9"/>
        <color theme="1"/>
        <rFont val="Tahoma"/>
        <family val="2"/>
      </rPr>
      <t xml:space="preserve">MVAC equipment schedule </t>
    </r>
    <r>
      <rPr>
        <sz val="9"/>
        <color theme="1"/>
        <rFont val="Tahoma"/>
        <family val="2"/>
      </rPr>
      <t xml:space="preserve">with the </t>
    </r>
    <r>
      <rPr>
        <b/>
        <sz val="9"/>
        <color theme="1"/>
        <rFont val="Tahoma"/>
        <family val="2"/>
      </rPr>
      <t>MVAC equipment serving the RS&amp;MRR highlighted / clouded</t>
    </r>
    <r>
      <rPr>
        <sz val="9"/>
        <color theme="1"/>
        <rFont val="Tahoma"/>
        <family val="2"/>
      </rPr>
      <t xml:space="preserve">.
</t>
    </r>
    <r>
      <rPr>
        <i/>
        <sz val="9"/>
        <color rgb="FF7030A0"/>
        <rFont val="Tahoma"/>
        <family val="2"/>
      </rPr>
      <t xml:space="preserve">*Note: The extracted MVAC equipment schedule must be as-fitted, if the project is undergoing </t>
    </r>
    <r>
      <rPr>
        <b/>
        <i/>
        <sz val="9"/>
        <color rgb="FF1A90AA"/>
        <rFont val="Tahoma"/>
        <family val="2"/>
      </rPr>
      <t>Final Assessment</t>
    </r>
    <r>
      <rPr>
        <i/>
        <sz val="9"/>
        <color rgb="FF7030A0"/>
        <rFont val="Tahoma"/>
        <family val="2"/>
      </rPr>
      <t>.</t>
    </r>
  </si>
  <si>
    <r>
      <t>The project is a</t>
    </r>
    <r>
      <rPr>
        <b/>
        <sz val="9"/>
        <color theme="1"/>
        <rFont val="Tahoma"/>
        <family val="2"/>
      </rPr>
      <t xml:space="preserve"> domestic building designed for occupation by one single family only and with not more than 3 floors designed for habitation</t>
    </r>
    <r>
      <rPr>
        <sz val="9"/>
        <color theme="1"/>
        <rFont val="Tahoma"/>
        <family val="2"/>
      </rPr>
      <t xml:space="preserve"> and hence, the credit is </t>
    </r>
    <r>
      <rPr>
        <b/>
        <u/>
        <sz val="9"/>
        <color theme="1"/>
        <rFont val="Tahoma"/>
        <family val="2"/>
      </rPr>
      <t>NOT</t>
    </r>
    <r>
      <rPr>
        <b/>
        <sz val="9"/>
        <color theme="1"/>
        <rFont val="Tahoma"/>
        <family val="2"/>
      </rPr>
      <t xml:space="preserve"> applicable</t>
    </r>
    <r>
      <rPr>
        <sz val="9"/>
        <color theme="1"/>
        <rFont val="Tahoma"/>
        <family val="2"/>
      </rPr>
      <t>.</t>
    </r>
  </si>
  <si>
    <r>
      <t xml:space="preserve">The project is the </t>
    </r>
    <r>
      <rPr>
        <b/>
        <sz val="9"/>
        <color theme="1"/>
        <rFont val="Tahoma"/>
        <family val="2"/>
      </rPr>
      <t>domestic part of a composite building which comprises not more than 3 floors and is designed for habitation by one single family only</t>
    </r>
    <r>
      <rPr>
        <sz val="9"/>
        <color theme="1"/>
        <rFont val="Tahoma"/>
        <family val="2"/>
      </rPr>
      <t xml:space="preserve"> and hence, the credit is </t>
    </r>
    <r>
      <rPr>
        <b/>
        <u/>
        <sz val="9"/>
        <color theme="1"/>
        <rFont val="Tahoma"/>
        <family val="2"/>
      </rPr>
      <t>NOT</t>
    </r>
    <r>
      <rPr>
        <b/>
        <sz val="9"/>
        <color theme="1"/>
        <rFont val="Tahoma"/>
        <family val="2"/>
      </rPr>
      <t xml:space="preserve"> applicable</t>
    </r>
    <r>
      <rPr>
        <sz val="9"/>
        <color theme="1"/>
        <rFont val="Tahoma"/>
        <family val="2"/>
      </rPr>
      <t>.</t>
    </r>
  </si>
  <si>
    <r>
      <t>The development is a</t>
    </r>
    <r>
      <rPr>
        <b/>
        <sz val="9"/>
        <color theme="1"/>
        <rFont val="Tahoma"/>
        <family val="2"/>
      </rPr>
      <t xml:space="preserve"> domestic building</t>
    </r>
    <r>
      <rPr>
        <sz val="9"/>
        <color theme="1"/>
        <rFont val="Tahoma"/>
        <family val="2"/>
      </rPr>
      <t xml:space="preserve"> or a </t>
    </r>
    <r>
      <rPr>
        <b/>
        <sz val="9"/>
        <color theme="1"/>
        <rFont val="Tahoma"/>
        <family val="2"/>
      </rPr>
      <t>domestic part of a composite building</t>
    </r>
    <r>
      <rPr>
        <sz val="9"/>
        <color theme="1"/>
        <rFont val="Tahoma"/>
        <family val="2"/>
      </rPr>
      <t xml:space="preserve"> with a </t>
    </r>
    <r>
      <rPr>
        <b/>
        <sz val="9"/>
        <color theme="1"/>
        <rFont val="Tahoma"/>
        <family val="2"/>
      </rPr>
      <t>site area of more than 250m</t>
    </r>
    <r>
      <rPr>
        <b/>
        <vertAlign val="superscript"/>
        <sz val="9"/>
        <color theme="1"/>
        <rFont val="Tahoma"/>
        <family val="2"/>
      </rPr>
      <t>2</t>
    </r>
    <r>
      <rPr>
        <b/>
        <sz val="9"/>
        <color theme="1"/>
        <rFont val="Tahoma"/>
        <family val="2"/>
      </rPr>
      <t xml:space="preserve"> AND less than or equal to 500m</t>
    </r>
    <r>
      <rPr>
        <b/>
        <vertAlign val="superscript"/>
        <sz val="9"/>
        <color theme="1"/>
        <rFont val="Tahoma"/>
        <family val="2"/>
      </rPr>
      <t>2</t>
    </r>
    <r>
      <rPr>
        <sz val="9"/>
        <color theme="1"/>
        <rFont val="Tahoma"/>
        <family val="2"/>
      </rPr>
      <t xml:space="preserve"> (i.e. 250m</t>
    </r>
    <r>
      <rPr>
        <vertAlign val="superscript"/>
        <sz val="9"/>
        <color theme="1"/>
        <rFont val="Tahoma"/>
        <family val="2"/>
      </rPr>
      <t>2</t>
    </r>
    <r>
      <rPr>
        <sz val="9"/>
        <color theme="1"/>
        <rFont val="Tahoma"/>
        <family val="2"/>
      </rPr>
      <t xml:space="preserve"> &lt; site area </t>
    </r>
    <r>
      <rPr>
        <sz val="9"/>
        <color theme="1"/>
        <rFont val="Calibri"/>
        <family val="2"/>
      </rPr>
      <t>≤</t>
    </r>
    <r>
      <rPr>
        <sz val="9"/>
        <color theme="1"/>
        <rFont val="Tahoma"/>
        <family val="2"/>
      </rPr>
      <t xml:space="preserve"> 500m</t>
    </r>
    <r>
      <rPr>
        <vertAlign val="superscript"/>
        <sz val="9"/>
        <color theme="1"/>
        <rFont val="Tahoma"/>
        <family val="2"/>
      </rPr>
      <t>2</t>
    </r>
    <r>
      <rPr>
        <sz val="9"/>
        <color theme="1"/>
        <rFont val="Tahoma"/>
        <family val="2"/>
      </rPr>
      <t xml:space="preserve">) and hence, </t>
    </r>
    <r>
      <rPr>
        <b/>
        <sz val="9"/>
        <color theme="1"/>
        <rFont val="Tahoma"/>
        <family val="2"/>
      </rPr>
      <t xml:space="preserve">RS&amp;MRR may be </t>
    </r>
    <r>
      <rPr>
        <b/>
        <u/>
        <sz val="9"/>
        <color theme="1"/>
        <rFont val="Tahoma"/>
        <family val="2"/>
      </rPr>
      <t>EXEMPTED</t>
    </r>
    <r>
      <rPr>
        <sz val="9"/>
        <color theme="1"/>
        <rFont val="Tahoma"/>
        <family val="2"/>
      </rPr>
      <t xml:space="preserve"> based on the </t>
    </r>
    <r>
      <rPr>
        <b/>
        <sz val="9"/>
        <color theme="1"/>
        <rFont val="Tahoma"/>
        <family val="2"/>
      </rPr>
      <t>alternative proposal</t>
    </r>
    <r>
      <rPr>
        <sz val="9"/>
        <color theme="1"/>
        <rFont val="Tahoma"/>
        <family val="2"/>
      </rPr>
      <t>.</t>
    </r>
  </si>
  <si>
    <t>Reference Page in The Alternative Proposal</t>
  </si>
  <si>
    <t>Requirement Under This Credit</t>
  </si>
  <si>
    <r>
      <t xml:space="preserve">The development is a </t>
    </r>
    <r>
      <rPr>
        <b/>
        <sz val="9"/>
        <color theme="1"/>
        <rFont val="Tahoma"/>
        <family val="2"/>
      </rPr>
      <t>domestic building</t>
    </r>
    <r>
      <rPr>
        <sz val="9"/>
        <color theme="1"/>
        <rFont val="Tahoma"/>
        <family val="2"/>
      </rPr>
      <t xml:space="preserve"> or has a </t>
    </r>
    <r>
      <rPr>
        <b/>
        <sz val="9"/>
        <color theme="1"/>
        <rFont val="Tahoma"/>
        <family val="2"/>
      </rPr>
      <t>domestic part of a composite building</t>
    </r>
    <r>
      <rPr>
        <sz val="9"/>
        <color theme="1"/>
        <rFont val="Tahoma"/>
        <family val="2"/>
      </rPr>
      <t xml:space="preserve"> with a </t>
    </r>
    <r>
      <rPr>
        <b/>
        <sz val="9"/>
        <color theme="1"/>
        <rFont val="Tahoma"/>
        <family val="2"/>
      </rPr>
      <t>site area greater than 500m</t>
    </r>
    <r>
      <rPr>
        <b/>
        <vertAlign val="superscript"/>
        <sz val="9"/>
        <color theme="1"/>
        <rFont val="Tahoma"/>
        <family val="2"/>
      </rPr>
      <t>2</t>
    </r>
    <r>
      <rPr>
        <b/>
        <sz val="9"/>
        <color theme="1"/>
        <rFont val="Tahoma"/>
        <family val="2"/>
      </rPr>
      <t xml:space="preserve"> </t>
    </r>
    <r>
      <rPr>
        <sz val="9"/>
        <color theme="1"/>
        <rFont val="Tahoma"/>
        <family val="2"/>
      </rPr>
      <t>(i.e. site area &gt; 500m</t>
    </r>
    <r>
      <rPr>
        <vertAlign val="superscript"/>
        <sz val="9"/>
        <color theme="1"/>
        <rFont val="Tahoma"/>
        <family val="2"/>
      </rPr>
      <t>2</t>
    </r>
    <r>
      <rPr>
        <sz val="9"/>
        <color theme="1"/>
        <rFont val="Tahoma"/>
        <family val="2"/>
      </rPr>
      <t xml:space="preserve">) and hence, </t>
    </r>
    <r>
      <rPr>
        <b/>
        <sz val="9"/>
        <color theme="1"/>
        <rFont val="Tahoma"/>
        <family val="2"/>
      </rPr>
      <t xml:space="preserve">RS&amp;MRR is </t>
    </r>
    <r>
      <rPr>
        <b/>
        <u/>
        <sz val="9"/>
        <color theme="1"/>
        <rFont val="Tahoma"/>
        <family val="2"/>
      </rPr>
      <t>REQUIRED</t>
    </r>
    <r>
      <rPr>
        <b/>
        <sz val="9"/>
        <color theme="1"/>
        <rFont val="Tahoma"/>
        <family val="2"/>
      </rPr>
      <t xml:space="preserve"> </t>
    </r>
    <r>
      <rPr>
        <sz val="9"/>
        <color theme="1"/>
        <rFont val="Tahoma"/>
        <family val="2"/>
      </rPr>
      <t>for the project.</t>
    </r>
  </si>
  <si>
    <r>
      <rPr>
        <b/>
        <sz val="9"/>
        <color theme="1"/>
        <rFont val="Tahoma"/>
        <family val="2"/>
      </rPr>
      <t xml:space="preserve">Technical data </t>
    </r>
    <r>
      <rPr>
        <sz val="9"/>
        <color theme="1"/>
        <rFont val="Tahoma"/>
        <family val="2"/>
      </rPr>
      <t xml:space="preserve">(e.g. catalogue, datasheet, etc.) of the proposed/installed </t>
    </r>
    <r>
      <rPr>
        <b/>
        <sz val="9"/>
        <color theme="1"/>
        <rFont val="Tahoma"/>
        <family val="2"/>
      </rPr>
      <t>bio-oxygen generator, carbon filter and/or any other air-purifying facilities</t>
    </r>
    <r>
      <rPr>
        <sz val="9"/>
        <color theme="1"/>
        <rFont val="Tahoma"/>
        <family val="2"/>
      </rPr>
      <t xml:space="preserve"> showing the provisions of necessary </t>
    </r>
    <r>
      <rPr>
        <b/>
        <sz val="9"/>
        <color theme="1"/>
        <rFont val="Tahoma"/>
        <family val="2"/>
      </rPr>
      <t>equipment</t>
    </r>
    <r>
      <rPr>
        <sz val="9"/>
        <color theme="1"/>
        <rFont val="Tahoma"/>
        <family val="2"/>
      </rPr>
      <t xml:space="preserve"> to </t>
    </r>
    <r>
      <rPr>
        <b/>
        <sz val="9"/>
        <color theme="1"/>
        <rFont val="Tahoma"/>
        <family val="2"/>
      </rPr>
      <t>neutralize odour</t>
    </r>
    <r>
      <rPr>
        <sz val="9"/>
        <color theme="1"/>
        <rFont val="Tahoma"/>
        <family val="2"/>
      </rPr>
      <t>.</t>
    </r>
  </si>
  <si>
    <t>(b) Management plan, accessibility, hygiene and fire protection factors shall be taken into consideration</t>
  </si>
  <si>
    <r>
      <t>The development is a</t>
    </r>
    <r>
      <rPr>
        <b/>
        <sz val="9"/>
        <color theme="1"/>
        <rFont val="Tahoma"/>
        <family val="2"/>
      </rPr>
      <t xml:space="preserve"> domestic building</t>
    </r>
    <r>
      <rPr>
        <sz val="9"/>
        <color theme="1"/>
        <rFont val="Tahoma"/>
        <family val="2"/>
      </rPr>
      <t xml:space="preserve"> or </t>
    </r>
    <r>
      <rPr>
        <b/>
        <sz val="9"/>
        <color theme="1"/>
        <rFont val="Tahoma"/>
        <family val="2"/>
      </rPr>
      <t>composite building</t>
    </r>
    <r>
      <rPr>
        <sz val="9"/>
        <color theme="1"/>
        <rFont val="Tahoma"/>
        <family val="2"/>
      </rPr>
      <t xml:space="preserve"> with the</t>
    </r>
    <r>
      <rPr>
        <b/>
        <sz val="9"/>
        <color theme="1"/>
        <rFont val="Tahoma"/>
        <family val="2"/>
      </rPr>
      <t xml:space="preserve"> total usable floor space less than 1320m</t>
    </r>
    <r>
      <rPr>
        <b/>
        <vertAlign val="superscript"/>
        <sz val="9"/>
        <color theme="1"/>
        <rFont val="Tahoma"/>
        <family val="2"/>
      </rPr>
      <t>2</t>
    </r>
    <r>
      <rPr>
        <b/>
        <sz val="9"/>
        <color theme="1"/>
        <rFont val="Tahoma"/>
        <family val="2"/>
      </rPr>
      <t xml:space="preserve"> </t>
    </r>
    <r>
      <rPr>
        <u/>
        <sz val="9"/>
        <color theme="1"/>
        <rFont val="Tahoma"/>
        <family val="2"/>
      </rPr>
      <t>OR</t>
    </r>
    <r>
      <rPr>
        <b/>
        <sz val="9"/>
        <color theme="1"/>
        <rFont val="Tahoma"/>
        <family val="2"/>
      </rPr>
      <t xml:space="preserve"> </t>
    </r>
    <r>
      <rPr>
        <sz val="9"/>
        <color theme="1"/>
        <rFont val="Tahoma"/>
        <family val="2"/>
      </rPr>
      <t>a</t>
    </r>
    <r>
      <rPr>
        <b/>
        <sz val="9"/>
        <color theme="1"/>
        <rFont val="Tahoma"/>
        <family val="2"/>
      </rPr>
      <t xml:space="preserve"> non-domestic building </t>
    </r>
    <r>
      <rPr>
        <sz val="9"/>
        <color theme="1"/>
        <rFont val="Tahoma"/>
        <family val="2"/>
      </rPr>
      <t>with the</t>
    </r>
    <r>
      <rPr>
        <b/>
        <sz val="9"/>
        <color theme="1"/>
        <rFont val="Tahoma"/>
        <family val="2"/>
      </rPr>
      <t xml:space="preserve"> total usable floor space less than 3960m</t>
    </r>
    <r>
      <rPr>
        <b/>
        <vertAlign val="superscript"/>
        <sz val="9"/>
        <color theme="1"/>
        <rFont val="Tahoma"/>
        <family val="2"/>
      </rPr>
      <t>2</t>
    </r>
    <r>
      <rPr>
        <sz val="9"/>
        <color theme="1"/>
        <rFont val="Tahoma"/>
        <family val="2"/>
      </rPr>
      <t xml:space="preserve"> and hence, </t>
    </r>
    <r>
      <rPr>
        <b/>
        <sz val="9"/>
        <color theme="1"/>
        <rFont val="Tahoma"/>
        <family val="2"/>
      </rPr>
      <t xml:space="preserve">RS&amp;MRC may be </t>
    </r>
    <r>
      <rPr>
        <b/>
        <u/>
        <sz val="9"/>
        <color theme="1"/>
        <rFont val="Tahoma"/>
        <family val="2"/>
      </rPr>
      <t>EXEMPTED</t>
    </r>
    <r>
      <rPr>
        <sz val="9"/>
        <color theme="1"/>
        <rFont val="Tahoma"/>
        <family val="2"/>
      </rPr>
      <t xml:space="preserve"> based on the </t>
    </r>
    <r>
      <rPr>
        <b/>
        <sz val="9"/>
        <color theme="1"/>
        <rFont val="Tahoma"/>
        <family val="2"/>
      </rPr>
      <t>alternative proposal</t>
    </r>
    <r>
      <rPr>
        <sz val="9"/>
        <color theme="1"/>
        <rFont val="Tahoma"/>
        <family val="2"/>
      </rPr>
      <t>.</t>
    </r>
  </si>
  <si>
    <r>
      <t xml:space="preserve">Provide </t>
    </r>
    <r>
      <rPr>
        <b/>
        <sz val="9"/>
        <color theme="1"/>
        <rFont val="Tahoma"/>
        <family val="2"/>
      </rPr>
      <t>general refuse bin(s)</t>
    </r>
    <r>
      <rPr>
        <sz val="9"/>
        <color theme="1"/>
        <rFont val="Tahoma"/>
        <family val="2"/>
      </rPr>
      <t xml:space="preserve"> </t>
    </r>
    <r>
      <rPr>
        <u/>
        <sz val="9"/>
        <color theme="1"/>
        <rFont val="Tahoma"/>
        <family val="2"/>
      </rPr>
      <t>and</t>
    </r>
    <r>
      <rPr>
        <sz val="9"/>
        <color theme="1"/>
        <rFont val="Tahoma"/>
        <family val="2"/>
      </rPr>
      <t xml:space="preserve"> </t>
    </r>
    <r>
      <rPr>
        <b/>
        <sz val="9"/>
        <color theme="1"/>
        <rFont val="Tahoma"/>
        <family val="2"/>
      </rPr>
      <t>recycling bin(s)</t>
    </r>
    <r>
      <rPr>
        <sz val="9"/>
        <color theme="1"/>
        <rFont val="Tahoma"/>
        <family val="2"/>
      </rPr>
      <t xml:space="preserve"> for (i) metal, (ii) plastic, (iii) paper and (iv) glass.
</t>
    </r>
  </si>
  <si>
    <r>
      <t xml:space="preserve">IWF should be </t>
    </r>
    <r>
      <rPr>
        <b/>
        <sz val="9"/>
        <color theme="1"/>
        <rFont val="Tahoma"/>
        <family val="2"/>
      </rPr>
      <t>weatherproof</t>
    </r>
    <r>
      <rPr>
        <sz val="9"/>
        <color theme="1"/>
        <rFont val="Tahoma"/>
        <family val="2"/>
      </rPr>
      <t xml:space="preserve"> </t>
    </r>
    <r>
      <rPr>
        <b/>
        <sz val="9"/>
        <color theme="1"/>
        <rFont val="Tahoma"/>
        <family val="2"/>
      </rPr>
      <t>with sufficient size</t>
    </r>
    <r>
      <rPr>
        <sz val="9"/>
        <color theme="1"/>
        <rFont val="Tahoma"/>
        <family val="2"/>
      </rPr>
      <t xml:space="preserve">, placed at a safe location and shall </t>
    </r>
    <r>
      <rPr>
        <b/>
        <sz val="9"/>
        <color theme="1"/>
        <rFont val="Tahoma"/>
        <family val="2"/>
      </rPr>
      <t>comply with relevant government regulations.</t>
    </r>
    <r>
      <rPr>
        <b/>
        <sz val="9"/>
        <color rgb="FFFF0000"/>
        <rFont val="Tahoma"/>
        <family val="2"/>
      </rPr>
      <t xml:space="preserve">
</t>
    </r>
  </si>
  <si>
    <r>
      <rPr>
        <b/>
        <sz val="9"/>
        <color theme="1"/>
        <rFont val="Tahoma"/>
        <family val="2"/>
      </rPr>
      <t>Delivery notes</t>
    </r>
    <r>
      <rPr>
        <sz val="9"/>
        <color theme="1"/>
        <rFont val="Tahoma"/>
        <family val="2"/>
      </rPr>
      <t xml:space="preserve"> of the proposed </t>
    </r>
    <r>
      <rPr>
        <b/>
        <sz val="9"/>
        <color theme="1"/>
        <rFont val="Tahoma"/>
        <family val="2"/>
      </rPr>
      <t xml:space="preserve">bio-oxygen generator, carbon filter and/or any other air-purifying facilities </t>
    </r>
    <r>
      <rPr>
        <sz val="9"/>
        <color theme="1"/>
        <rFont val="Tahoma"/>
        <family val="2"/>
      </rPr>
      <t xml:space="preserve">showing that the facilities has been </t>
    </r>
    <r>
      <rPr>
        <b/>
        <sz val="9"/>
        <color theme="1"/>
        <rFont val="Tahoma"/>
        <family val="2"/>
      </rPr>
      <t>delivered</t>
    </r>
    <r>
      <rPr>
        <sz val="9"/>
        <color theme="1"/>
        <rFont val="Tahoma"/>
        <family val="2"/>
      </rPr>
      <t xml:space="preserve"> to the development.
</t>
    </r>
    <r>
      <rPr>
        <b/>
        <sz val="9"/>
        <color rgb="FF1A90AA"/>
        <rFont val="Tahoma"/>
        <family val="2"/>
      </rPr>
      <t xml:space="preserve">Final Assessment </t>
    </r>
    <r>
      <rPr>
        <b/>
        <u/>
        <sz val="9"/>
        <color rgb="FF1A90AA"/>
        <rFont val="Tahoma"/>
        <family val="2"/>
      </rPr>
      <t>ONLY</t>
    </r>
  </si>
  <si>
    <r>
      <rPr>
        <b/>
        <sz val="9"/>
        <color theme="1"/>
        <rFont val="Tahoma"/>
        <family val="2"/>
      </rPr>
      <t>Photo records</t>
    </r>
    <r>
      <rPr>
        <sz val="9"/>
        <color theme="1"/>
        <rFont val="Tahoma"/>
        <family val="2"/>
      </rPr>
      <t xml:space="preserve"> of the proposed </t>
    </r>
    <r>
      <rPr>
        <b/>
        <sz val="9"/>
        <color theme="1"/>
        <rFont val="Tahoma"/>
        <family val="2"/>
      </rPr>
      <t>bio-oxygen generator, carbon filter and/or any other air-purifying facilities</t>
    </r>
    <r>
      <rPr>
        <sz val="9"/>
        <color theme="1"/>
        <rFont val="Tahoma"/>
        <family val="2"/>
      </rPr>
      <t xml:space="preserve"> taken at the RS&amp;MRC to demonstrate that the facilities has been </t>
    </r>
    <r>
      <rPr>
        <b/>
        <sz val="9"/>
        <color theme="1"/>
        <rFont val="Tahoma"/>
        <family val="2"/>
      </rPr>
      <t>installed</t>
    </r>
    <r>
      <rPr>
        <sz val="9"/>
        <color theme="1"/>
        <rFont val="Tahoma"/>
        <family val="2"/>
      </rPr>
      <t xml:space="preserve"> at the RS&amp;MRC.
</t>
    </r>
    <r>
      <rPr>
        <b/>
        <sz val="9"/>
        <color rgb="FF1A90AA"/>
        <rFont val="Tahoma"/>
        <family val="2"/>
      </rPr>
      <t xml:space="preserve">Final Assessment </t>
    </r>
    <r>
      <rPr>
        <b/>
        <u/>
        <sz val="9"/>
        <color rgb="FF1A90AA"/>
        <rFont val="Tahoma"/>
        <family val="2"/>
      </rPr>
      <t>ONLY</t>
    </r>
  </si>
  <si>
    <t>Technical Circular 2019.165</t>
  </si>
  <si>
    <t>For the following types of buildings, this prerequisite is not applicable:
- A domestic building designed for occupation by one single family only and with not more than 3 floors designed for habitation;
- The domestic part of a composite building which comprises not more than 3 floors and is designed for habitation by one single family only;
- Special purposes buildings that are not normally occupied or for transient stay other than staff visit for repair and maintenance works (e.g. pump house, substation, sewage treatment plant)</t>
  </si>
  <si>
    <r>
      <t xml:space="preserve">Please demonstrate the credit's </t>
    </r>
    <r>
      <rPr>
        <b/>
        <sz val="9"/>
        <color theme="0"/>
        <rFont val="Tahoma"/>
        <family val="2"/>
      </rPr>
      <t>non-applicability</t>
    </r>
    <r>
      <rPr>
        <sz val="9"/>
        <color theme="0"/>
        <rFont val="Tahoma"/>
        <family val="2"/>
      </rPr>
      <t xml:space="preserve"> in </t>
    </r>
    <r>
      <rPr>
        <b/>
        <sz val="9"/>
        <color theme="0"/>
        <rFont val="Tahoma"/>
        <family val="2"/>
      </rPr>
      <t>Section A (Option 1 to 3)</t>
    </r>
    <r>
      <rPr>
        <sz val="9"/>
        <color theme="0"/>
        <rFont val="Tahoma"/>
        <family val="2"/>
      </rPr>
      <t>.</t>
    </r>
  </si>
  <si>
    <r>
      <t xml:space="preserve">Please demonstrate the credit's </t>
    </r>
    <r>
      <rPr>
        <b/>
        <sz val="9"/>
        <color theme="0"/>
        <rFont val="Tahoma"/>
        <family val="2"/>
      </rPr>
      <t>non-applicability</t>
    </r>
    <r>
      <rPr>
        <sz val="9"/>
        <color theme="0"/>
        <rFont val="Tahoma"/>
        <family val="2"/>
      </rPr>
      <t xml:space="preserve"> in </t>
    </r>
    <r>
      <rPr>
        <b/>
        <sz val="9"/>
        <color theme="0"/>
        <rFont val="Tahoma"/>
        <family val="2"/>
      </rPr>
      <t>Section A (Option 4)</t>
    </r>
    <r>
      <rPr>
        <sz val="9"/>
        <color theme="0"/>
        <rFont val="Tahoma"/>
        <family val="2"/>
      </rPr>
      <t>.</t>
    </r>
  </si>
  <si>
    <t>The exemption of the provision of RS&amp;MRRs shall be allowed for a domestic building or composite building on a site of an area of not more than 250m² (i.e. ≤ 250m²), the provision of a RS&amp;MRR on every domestic floor shall be exempted in BEAM Plus Assessment.</t>
  </si>
  <si>
    <t>The total provided area of RS&amp;MRRs required under PNAP APP-35 at residential floors shall not be included in the RS&amp;MRC space requirement calculation. Nonetheless, additional areas of waste and recycling facilities provided in addition to the statutory required RS&amp;MRR can be counted.</t>
  </si>
  <si>
    <t>Intermediate waste facilities (IWF) shall be provided with the following considerations:
a)	The walking distance between the RS&amp;MRC/ IWF and the farthest house(s) shall be within 60m;
b)	General waste bin(s) and recycling bin(s) for (i) metal, (ii) plastic, (iii) paper and (iv) glass should be provided; and
c)	IWF should be weatherproof with sufficient size, placed at a safe location and shall comply with relevant government regulations.</t>
  </si>
  <si>
    <r>
      <t xml:space="preserve">The project is undergoing </t>
    </r>
    <r>
      <rPr>
        <b/>
        <sz val="9"/>
        <color rgb="FF87C64C"/>
        <rFont val="Tahoma"/>
        <family val="2"/>
      </rPr>
      <t>Provisional Assessment</t>
    </r>
    <r>
      <rPr>
        <sz val="9"/>
        <color theme="1"/>
        <rFont val="Tahoma"/>
        <family val="2"/>
      </rPr>
      <t>.</t>
    </r>
  </si>
  <si>
    <r>
      <t xml:space="preserve">The project is undergoing </t>
    </r>
    <r>
      <rPr>
        <b/>
        <sz val="9"/>
        <color rgb="FF1A90AA"/>
        <rFont val="Tahoma"/>
        <family val="2"/>
      </rPr>
      <t>Final Assessment</t>
    </r>
    <r>
      <rPr>
        <sz val="9"/>
        <color theme="1"/>
        <rFont val="Tahoma"/>
        <family val="2"/>
      </rPr>
      <t>.</t>
    </r>
  </si>
  <si>
    <t>Section C. Appropriate Waste Storage, Sorting and Recycling Facilities</t>
  </si>
  <si>
    <t>Section D. Refuse Storage and Material Recovery Chamber (RS&amp;MRC)</t>
  </si>
  <si>
    <t>Section E. Refuse Storage and Material Recovery Room (RS&amp;MRR)</t>
  </si>
  <si>
    <t>Section F. Intermediate Waste Facilities (IWF)</t>
  </si>
  <si>
    <r>
      <t xml:space="preserve">Section G. Additional Information </t>
    </r>
    <r>
      <rPr>
        <b/>
        <i/>
        <sz val="9"/>
        <color theme="1"/>
        <rFont val="Tahoma"/>
        <family val="2"/>
      </rPr>
      <t>(Optional)</t>
    </r>
  </si>
  <si>
    <r>
      <t xml:space="preserve">Please demonstrate that the RS&amp;MRC has the </t>
    </r>
    <r>
      <rPr>
        <b/>
        <sz val="9"/>
        <color theme="0"/>
        <rFont val="Tahoma"/>
        <family val="2"/>
      </rPr>
      <t>appropriate space</t>
    </r>
    <r>
      <rPr>
        <sz val="9"/>
        <color theme="0"/>
        <rFont val="Tahoma"/>
        <family val="2"/>
      </rPr>
      <t xml:space="preserve"> to support for the specified requirement in </t>
    </r>
    <r>
      <rPr>
        <b/>
        <sz val="9"/>
        <color theme="0"/>
        <rFont val="Tahoma"/>
        <family val="2"/>
      </rPr>
      <t>Section D(1)</t>
    </r>
    <r>
      <rPr>
        <sz val="9"/>
        <color theme="0"/>
        <rFont val="Tahoma"/>
        <family val="2"/>
      </rPr>
      <t xml:space="preserve">.
</t>
    </r>
  </si>
  <si>
    <r>
      <t xml:space="preserve">Please demonstrate the compliance to this requirement in the </t>
    </r>
    <r>
      <rPr>
        <b/>
        <sz val="9"/>
        <color theme="0"/>
        <rFont val="Tahoma"/>
        <family val="2"/>
      </rPr>
      <t>operational waste management plan</t>
    </r>
    <r>
      <rPr>
        <sz val="9"/>
        <color theme="0"/>
        <rFont val="Tahoma"/>
        <family val="2"/>
      </rPr>
      <t xml:space="preserve"> under </t>
    </r>
    <r>
      <rPr>
        <b/>
        <sz val="9"/>
        <color theme="0"/>
        <rFont val="Tahoma"/>
        <family val="2"/>
      </rPr>
      <t>item (1) in Section C</t>
    </r>
    <r>
      <rPr>
        <sz val="9"/>
        <color theme="0"/>
        <rFont val="Tahoma"/>
        <family val="2"/>
      </rPr>
      <t>.</t>
    </r>
  </si>
  <si>
    <r>
      <t xml:space="preserve">This is optional for the credit. The Applicant may opt to demonstrate this part of the requirement by providing </t>
    </r>
    <r>
      <rPr>
        <b/>
        <sz val="9"/>
        <color theme="0"/>
        <rFont val="Tahoma"/>
        <family val="2"/>
      </rPr>
      <t xml:space="preserve">explanations and supporting documents (if any) </t>
    </r>
    <r>
      <rPr>
        <sz val="9"/>
        <color theme="0"/>
        <rFont val="Tahoma"/>
        <family val="2"/>
      </rPr>
      <t xml:space="preserve">in </t>
    </r>
    <r>
      <rPr>
        <b/>
        <sz val="9"/>
        <color theme="0"/>
        <rFont val="Tahoma"/>
        <family val="2"/>
      </rPr>
      <t>Section G</t>
    </r>
    <r>
      <rPr>
        <sz val="9"/>
        <color theme="0"/>
        <rFont val="Tahoma"/>
        <family val="2"/>
      </rPr>
      <t xml:space="preserve"> of the form.</t>
    </r>
  </si>
  <si>
    <r>
      <t xml:space="preserve">Please demonstrate that there are </t>
    </r>
    <r>
      <rPr>
        <b/>
        <sz val="9"/>
        <color theme="0"/>
        <rFont val="Tahoma"/>
        <family val="2"/>
      </rPr>
      <t>adequate space</t>
    </r>
    <r>
      <rPr>
        <sz val="9"/>
        <color theme="0"/>
        <rFont val="Tahoma"/>
        <family val="2"/>
      </rPr>
      <t xml:space="preserve"> to allow for the </t>
    </r>
    <r>
      <rPr>
        <b/>
        <sz val="9"/>
        <color theme="0"/>
        <rFont val="Tahoma"/>
        <family val="2"/>
      </rPr>
      <t>various recycling activities</t>
    </r>
    <r>
      <rPr>
        <sz val="9"/>
        <color theme="0"/>
        <rFont val="Tahoma"/>
        <family val="2"/>
      </rPr>
      <t xml:space="preserve"> in the RS&amp;MRC in </t>
    </r>
    <r>
      <rPr>
        <b/>
        <sz val="9"/>
        <color theme="0"/>
        <rFont val="Tahoma"/>
        <family val="2"/>
      </rPr>
      <t>Section D</t>
    </r>
    <r>
      <rPr>
        <sz val="9"/>
        <color theme="0"/>
        <rFont val="Tahoma"/>
        <family val="2"/>
      </rPr>
      <t>.</t>
    </r>
  </si>
  <si>
    <r>
      <t xml:space="preserve">Complete </t>
    </r>
    <r>
      <rPr>
        <b/>
        <sz val="9"/>
        <color theme="0"/>
        <rFont val="Tahoma"/>
        <family val="2"/>
      </rPr>
      <t>Section D(1)</t>
    </r>
    <r>
      <rPr>
        <sz val="9"/>
        <color theme="0"/>
        <rFont val="Tahoma"/>
        <family val="2"/>
      </rPr>
      <t xml:space="preserve"> to calculate the </t>
    </r>
    <r>
      <rPr>
        <b/>
        <sz val="9"/>
        <color theme="0"/>
        <rFont val="Tahoma"/>
        <family val="2"/>
      </rPr>
      <t>required area for RS&amp;MRC</t>
    </r>
    <r>
      <rPr>
        <sz val="9"/>
        <color theme="0"/>
        <rFont val="Tahoma"/>
        <family val="2"/>
      </rPr>
      <t>.</t>
    </r>
  </si>
  <si>
    <r>
      <t xml:space="preserve">Please demonstrate the </t>
    </r>
    <r>
      <rPr>
        <b/>
        <sz val="9"/>
        <color theme="0"/>
        <rFont val="Tahoma"/>
        <family val="2"/>
      </rPr>
      <t>applicability</t>
    </r>
    <r>
      <rPr>
        <sz val="9"/>
        <color theme="0"/>
        <rFont val="Tahoma"/>
        <family val="2"/>
      </rPr>
      <t xml:space="preserve"> of </t>
    </r>
    <r>
      <rPr>
        <b/>
        <sz val="9"/>
        <color theme="0"/>
        <rFont val="Tahoma"/>
        <family val="2"/>
      </rPr>
      <t>RS&amp;MRR</t>
    </r>
    <r>
      <rPr>
        <sz val="9"/>
        <color theme="0"/>
        <rFont val="Tahoma"/>
        <family val="2"/>
      </rPr>
      <t xml:space="preserve"> in </t>
    </r>
    <r>
      <rPr>
        <b/>
        <sz val="9"/>
        <color theme="0"/>
        <rFont val="Tahoma"/>
        <family val="2"/>
      </rPr>
      <t>Section E(1) option 3</t>
    </r>
    <r>
      <rPr>
        <sz val="9"/>
        <color theme="0"/>
        <rFont val="Tahoma"/>
        <family val="2"/>
      </rPr>
      <t>.</t>
    </r>
  </si>
  <si>
    <r>
      <t xml:space="preserve">Provide </t>
    </r>
    <r>
      <rPr>
        <b/>
        <sz val="9"/>
        <color theme="0"/>
        <rFont val="Tahoma"/>
        <family val="2"/>
      </rPr>
      <t>explanation</t>
    </r>
    <r>
      <rPr>
        <sz val="9"/>
        <color theme="0"/>
        <rFont val="Tahoma"/>
        <family val="2"/>
      </rPr>
      <t xml:space="preserve"> under</t>
    </r>
    <r>
      <rPr>
        <b/>
        <sz val="9"/>
        <color theme="0"/>
        <rFont val="Tahoma"/>
        <family val="2"/>
      </rPr>
      <t xml:space="preserve"> Section F(3) </t>
    </r>
    <r>
      <rPr>
        <sz val="9"/>
        <color theme="0"/>
        <rFont val="Tahoma"/>
        <family val="2"/>
      </rPr>
      <t>how the project will fulfil to the requirement and provide the</t>
    </r>
    <r>
      <rPr>
        <b/>
        <sz val="9"/>
        <color theme="0"/>
        <rFont val="Tahoma"/>
        <family val="2"/>
      </rPr>
      <t xml:space="preserve"> relevant supporting document (if any)</t>
    </r>
    <r>
      <rPr>
        <sz val="9"/>
        <color theme="0"/>
        <rFont val="Tahoma"/>
        <family val="2"/>
      </rPr>
      <t>.</t>
    </r>
  </si>
  <si>
    <t>(a) Waste stream calculation to justify the location and adequate size of the provision of waste recycling facilities</t>
  </si>
  <si>
    <t>(c) General waste bins and recycling bins shall be provided</t>
  </si>
  <si>
    <t>(a) Complied with relevant government regulations such as fire and hygiene regulations</t>
  </si>
  <si>
    <t>(b) The size and location of the provided waste and recycling bins shall not obstruct any means of escape</t>
  </si>
  <si>
    <r>
      <t xml:space="preserve">3. Please complete the </t>
    </r>
    <r>
      <rPr>
        <b/>
        <sz val="9"/>
        <color theme="1"/>
        <rFont val="Tahoma"/>
        <family val="2"/>
      </rPr>
      <t>cross referencing table</t>
    </r>
    <r>
      <rPr>
        <sz val="9"/>
        <color theme="1"/>
        <rFont val="Tahoma"/>
        <family val="2"/>
      </rPr>
      <t xml:space="preserve"> below to demonstrate the compliance of the </t>
    </r>
    <r>
      <rPr>
        <b/>
        <sz val="9"/>
        <color theme="1"/>
        <rFont val="Tahoma"/>
        <family val="2"/>
      </rPr>
      <t>alternative proposal</t>
    </r>
    <r>
      <rPr>
        <sz val="9"/>
        <color theme="1"/>
        <rFont val="Tahoma"/>
        <family val="2"/>
      </rPr>
      <t xml:space="preserve"> against the detailed requirement specified under this credit.</t>
    </r>
  </si>
  <si>
    <r>
      <t xml:space="preserve">3. Please complete the </t>
    </r>
    <r>
      <rPr>
        <b/>
        <sz val="9"/>
        <color theme="1"/>
        <rFont val="Tahoma"/>
        <family val="2"/>
      </rPr>
      <t>cross referencing table</t>
    </r>
    <r>
      <rPr>
        <sz val="9"/>
        <color theme="1"/>
        <rFont val="Tahoma"/>
        <family val="2"/>
      </rPr>
      <t xml:space="preserve"> below to demonstrate the compliance of the</t>
    </r>
    <r>
      <rPr>
        <b/>
        <sz val="9"/>
        <color theme="1"/>
        <rFont val="Tahoma"/>
        <family val="2"/>
      </rPr>
      <t xml:space="preserve"> alternative proposal </t>
    </r>
    <r>
      <rPr>
        <sz val="9"/>
        <color theme="1"/>
        <rFont val="Tahoma"/>
        <family val="2"/>
      </rPr>
      <t>against the detailed requirement specified under this credit.</t>
    </r>
  </si>
  <si>
    <r>
      <t xml:space="preserve">4. Please </t>
    </r>
    <r>
      <rPr>
        <b/>
        <sz val="9"/>
        <rFont val="Tahoma"/>
        <family val="2"/>
      </rPr>
      <t>tick</t>
    </r>
    <r>
      <rPr>
        <sz val="9"/>
        <rFont val="Tahoma"/>
        <family val="2"/>
      </rPr>
      <t xml:space="preserve"> the below items to </t>
    </r>
    <r>
      <rPr>
        <b/>
        <sz val="9"/>
        <rFont val="Tahoma"/>
        <family val="2"/>
      </rPr>
      <t xml:space="preserve">confirm </t>
    </r>
    <r>
      <rPr>
        <sz val="9"/>
        <rFont val="Tahoma"/>
        <family val="2"/>
      </rPr>
      <t>the</t>
    </r>
    <r>
      <rPr>
        <b/>
        <sz val="9"/>
        <rFont val="Tahoma"/>
        <family val="2"/>
      </rPr>
      <t xml:space="preserve"> alternative proposal </t>
    </r>
    <r>
      <rPr>
        <sz val="9"/>
        <rFont val="Tahoma"/>
        <family val="2"/>
      </rPr>
      <t xml:space="preserve">will fulfil to the requirement and proceed to </t>
    </r>
    <r>
      <rPr>
        <b/>
        <sz val="9"/>
        <rFont val="Tahoma"/>
        <family val="2"/>
      </rPr>
      <t>Section F</t>
    </r>
    <r>
      <rPr>
        <sz val="9"/>
        <rFont val="Tahoma"/>
        <family val="2"/>
      </rPr>
      <t xml:space="preserve">. </t>
    </r>
  </si>
  <si>
    <r>
      <t xml:space="preserve">4. Please </t>
    </r>
    <r>
      <rPr>
        <u/>
        <sz val="9"/>
        <rFont val="Tahoma"/>
        <family val="2"/>
      </rPr>
      <t>complete the form</t>
    </r>
    <r>
      <rPr>
        <sz val="9"/>
        <rFont val="Tahoma"/>
        <family val="2"/>
      </rPr>
      <t xml:space="preserve"> by </t>
    </r>
    <r>
      <rPr>
        <b/>
        <sz val="9"/>
        <rFont val="Tahoma"/>
        <family val="2"/>
      </rPr>
      <t>ticking</t>
    </r>
    <r>
      <rPr>
        <sz val="9"/>
        <rFont val="Tahoma"/>
        <family val="2"/>
      </rPr>
      <t xml:space="preserve"> the below items to </t>
    </r>
    <r>
      <rPr>
        <b/>
        <sz val="9"/>
        <rFont val="Tahoma"/>
        <family val="2"/>
      </rPr>
      <t xml:space="preserve">confirm </t>
    </r>
    <r>
      <rPr>
        <sz val="9"/>
        <rFont val="Tahoma"/>
        <family val="2"/>
      </rPr>
      <t>the</t>
    </r>
    <r>
      <rPr>
        <b/>
        <sz val="9"/>
        <rFont val="Tahoma"/>
        <family val="2"/>
      </rPr>
      <t xml:space="preserve"> alternative proposal </t>
    </r>
    <r>
      <rPr>
        <sz val="9"/>
        <rFont val="Tahoma"/>
        <family val="2"/>
      </rPr>
      <t xml:space="preserve">will fulfil to the requirement.  </t>
    </r>
  </si>
  <si>
    <r>
      <t xml:space="preserve">The project is a special-purpose building that is </t>
    </r>
    <r>
      <rPr>
        <b/>
        <sz val="9"/>
        <color theme="1"/>
        <rFont val="Tahoma"/>
        <family val="2"/>
      </rPr>
      <t>not normally occupied</t>
    </r>
    <r>
      <rPr>
        <sz val="9"/>
        <color theme="1"/>
        <rFont val="Tahoma"/>
        <family val="2"/>
      </rPr>
      <t xml:space="preserve"> or for </t>
    </r>
    <r>
      <rPr>
        <b/>
        <sz val="9"/>
        <color theme="1"/>
        <rFont val="Tahoma"/>
        <family val="2"/>
      </rPr>
      <t>transient stay</t>
    </r>
    <r>
      <rPr>
        <sz val="9"/>
        <color theme="1"/>
        <rFont val="Tahoma"/>
        <family val="2"/>
      </rPr>
      <t xml:space="preserve"> other than staff visit for repair and maintenance works, and hence, the credit is </t>
    </r>
    <r>
      <rPr>
        <b/>
        <u/>
        <sz val="9"/>
        <color theme="1"/>
        <rFont val="Tahoma"/>
        <family val="2"/>
      </rPr>
      <t>NOT</t>
    </r>
    <r>
      <rPr>
        <b/>
        <sz val="9"/>
        <color theme="1"/>
        <rFont val="Tahoma"/>
        <family val="2"/>
      </rPr>
      <t xml:space="preserve"> applicable</t>
    </r>
    <r>
      <rPr>
        <sz val="9"/>
        <color theme="1"/>
        <rFont val="Tahoma"/>
        <family val="2"/>
      </rPr>
      <t>.</t>
    </r>
  </si>
  <si>
    <r>
      <t>Extract</t>
    </r>
    <r>
      <rPr>
        <sz val="9"/>
        <color theme="1"/>
        <rFont val="Tahoma"/>
        <family val="2"/>
      </rPr>
      <t xml:space="preserve"> of the </t>
    </r>
    <r>
      <rPr>
        <b/>
        <sz val="9"/>
        <color theme="1"/>
        <rFont val="Tahoma"/>
        <family val="2"/>
      </rPr>
      <t xml:space="preserve">MVAC equipment schedule </t>
    </r>
    <r>
      <rPr>
        <sz val="9"/>
        <color theme="1"/>
        <rFont val="Tahoma"/>
        <family val="2"/>
      </rPr>
      <t xml:space="preserve">with the </t>
    </r>
    <r>
      <rPr>
        <b/>
        <sz val="9"/>
        <color theme="1"/>
        <rFont val="Tahoma"/>
        <family val="2"/>
      </rPr>
      <t>MVAC equipment serving the RS&amp;MRC highlighted / clouded</t>
    </r>
    <r>
      <rPr>
        <sz val="9"/>
        <color theme="1"/>
        <rFont val="Tahoma"/>
        <family val="2"/>
      </rPr>
      <t xml:space="preserve">.
</t>
    </r>
    <r>
      <rPr>
        <i/>
        <sz val="9"/>
        <color rgb="FF7030A0"/>
        <rFont val="Tahoma"/>
        <family val="2"/>
      </rPr>
      <t xml:space="preserve">*Note: The extracted MVAC equipment schedule must be </t>
    </r>
    <r>
      <rPr>
        <b/>
        <i/>
        <u/>
        <sz val="9"/>
        <color rgb="FF7030A0"/>
        <rFont val="Tahoma"/>
        <family val="2"/>
      </rPr>
      <t>as-fitted</t>
    </r>
    <r>
      <rPr>
        <i/>
        <sz val="9"/>
        <color rgb="FF7030A0"/>
        <rFont val="Tahoma"/>
        <family val="2"/>
      </rPr>
      <t xml:space="preserve">, if the project is undergoing </t>
    </r>
    <r>
      <rPr>
        <b/>
        <i/>
        <sz val="9"/>
        <color rgb="FF1A90AA"/>
        <rFont val="Tahoma"/>
        <family val="2"/>
      </rPr>
      <t>Final Assessment</t>
    </r>
    <r>
      <rPr>
        <i/>
        <sz val="9"/>
        <color rgb="FF7030A0"/>
        <rFont val="Tahoma"/>
        <family val="2"/>
      </rPr>
      <t>.</t>
    </r>
  </si>
  <si>
    <r>
      <t xml:space="preserve">Please </t>
    </r>
    <r>
      <rPr>
        <b/>
        <sz val="9"/>
        <color theme="1"/>
        <rFont val="Tahoma"/>
        <family val="2"/>
      </rPr>
      <t>submit</t>
    </r>
    <r>
      <rPr>
        <sz val="9"/>
        <color theme="1"/>
        <rFont val="Tahoma"/>
        <family val="2"/>
      </rPr>
      <t xml:space="preserve"> the </t>
    </r>
    <r>
      <rPr>
        <b/>
        <sz val="9"/>
        <color theme="1"/>
        <rFont val="Tahoma"/>
        <family val="2"/>
      </rPr>
      <t>relevant supporting documents</t>
    </r>
    <r>
      <rPr>
        <sz val="9"/>
        <color theme="1"/>
        <rFont val="Tahoma"/>
        <family val="2"/>
      </rPr>
      <t xml:space="preserve"> as required under </t>
    </r>
    <r>
      <rPr>
        <b/>
        <sz val="9"/>
        <color theme="1"/>
        <rFont val="Tahoma"/>
        <family val="2"/>
      </rPr>
      <t>column (i)</t>
    </r>
    <r>
      <rPr>
        <sz val="9"/>
        <color theme="1"/>
        <rFont val="Tahoma"/>
        <family val="2"/>
      </rPr>
      <t xml:space="preserve"> </t>
    </r>
    <r>
      <rPr>
        <u/>
        <sz val="9"/>
        <color theme="1"/>
        <rFont val="Tahoma"/>
        <family val="2"/>
      </rPr>
      <t>AND</t>
    </r>
    <r>
      <rPr>
        <sz val="9"/>
        <color theme="1"/>
        <rFont val="Tahoma"/>
        <family val="2"/>
      </rPr>
      <t xml:space="preserve"> </t>
    </r>
    <r>
      <rPr>
        <i/>
        <sz val="9"/>
        <color theme="1"/>
        <rFont val="Tahoma"/>
        <family val="2"/>
      </rPr>
      <t>indicate</t>
    </r>
    <r>
      <rPr>
        <sz val="9"/>
        <color theme="1"/>
        <rFont val="Tahoma"/>
        <family val="2"/>
      </rPr>
      <t xml:space="preserve"> the </t>
    </r>
    <r>
      <rPr>
        <b/>
        <sz val="9"/>
        <color theme="1"/>
        <rFont val="Tahoma"/>
        <family val="2"/>
      </rPr>
      <t>file name</t>
    </r>
    <r>
      <rPr>
        <sz val="9"/>
        <color theme="1"/>
        <rFont val="Tahoma"/>
        <family val="2"/>
      </rPr>
      <t xml:space="preserve"> of the </t>
    </r>
    <r>
      <rPr>
        <b/>
        <sz val="9"/>
        <color theme="1"/>
        <rFont val="Tahoma"/>
        <family val="2"/>
      </rPr>
      <t xml:space="preserve">supporting documents </t>
    </r>
    <r>
      <rPr>
        <sz val="9"/>
        <color theme="1"/>
        <rFont val="Tahoma"/>
        <family val="2"/>
      </rPr>
      <t xml:space="preserve">under </t>
    </r>
    <r>
      <rPr>
        <b/>
        <sz val="9"/>
        <color theme="1"/>
        <rFont val="Tahoma"/>
        <family val="2"/>
      </rPr>
      <t>column (ii)</t>
    </r>
    <r>
      <rPr>
        <sz val="9"/>
        <color theme="1"/>
        <rFont val="Tahoma"/>
        <family val="2"/>
      </rPr>
      <t>.</t>
    </r>
  </si>
  <si>
    <r>
      <t xml:space="preserve">(3) </t>
    </r>
    <r>
      <rPr>
        <u/>
        <sz val="9"/>
        <color theme="1"/>
        <rFont val="Tahoma"/>
        <family val="2"/>
      </rPr>
      <t>Supporting Amenities</t>
    </r>
    <r>
      <rPr>
        <sz val="9"/>
        <color theme="1"/>
        <rFont val="Tahoma"/>
        <family val="2"/>
      </rPr>
      <t xml:space="preserve">: Please </t>
    </r>
    <r>
      <rPr>
        <b/>
        <sz val="9"/>
        <color theme="1"/>
        <rFont val="Tahoma"/>
        <family val="2"/>
      </rPr>
      <t>submit</t>
    </r>
    <r>
      <rPr>
        <sz val="9"/>
        <color theme="1"/>
        <rFont val="Tahoma"/>
        <family val="2"/>
      </rPr>
      <t xml:space="preserve"> the </t>
    </r>
    <r>
      <rPr>
        <b/>
        <sz val="9"/>
        <color theme="1"/>
        <rFont val="Tahoma"/>
        <family val="2"/>
      </rPr>
      <t>relevant supporting documents</t>
    </r>
    <r>
      <rPr>
        <sz val="9"/>
        <color theme="1"/>
        <rFont val="Tahoma"/>
        <family val="2"/>
      </rPr>
      <t xml:space="preserve"> as required under </t>
    </r>
    <r>
      <rPr>
        <b/>
        <sz val="9"/>
        <color theme="1"/>
        <rFont val="Tahoma"/>
        <family val="2"/>
      </rPr>
      <t>column (i)</t>
    </r>
    <r>
      <rPr>
        <sz val="9"/>
        <color theme="1"/>
        <rFont val="Tahoma"/>
        <family val="2"/>
      </rPr>
      <t xml:space="preserve"> </t>
    </r>
    <r>
      <rPr>
        <u/>
        <sz val="9"/>
        <color theme="1"/>
        <rFont val="Tahoma"/>
        <family val="2"/>
      </rPr>
      <t>AND</t>
    </r>
    <r>
      <rPr>
        <sz val="9"/>
        <color theme="1"/>
        <rFont val="Tahoma"/>
        <family val="2"/>
      </rPr>
      <t xml:space="preserve"> </t>
    </r>
    <r>
      <rPr>
        <i/>
        <sz val="9"/>
        <color theme="1"/>
        <rFont val="Tahoma"/>
        <family val="2"/>
      </rPr>
      <t>indicate</t>
    </r>
    <r>
      <rPr>
        <sz val="9"/>
        <color theme="1"/>
        <rFont val="Tahoma"/>
        <family val="2"/>
      </rPr>
      <t xml:space="preserve"> the </t>
    </r>
    <r>
      <rPr>
        <b/>
        <sz val="9"/>
        <color theme="1"/>
        <rFont val="Tahoma"/>
        <family val="2"/>
      </rPr>
      <t>file name</t>
    </r>
    <r>
      <rPr>
        <sz val="9"/>
        <color theme="1"/>
        <rFont val="Tahoma"/>
        <family val="2"/>
      </rPr>
      <t xml:space="preserve"> of the </t>
    </r>
    <r>
      <rPr>
        <b/>
        <sz val="9"/>
        <color theme="1"/>
        <rFont val="Tahoma"/>
        <family val="2"/>
      </rPr>
      <t xml:space="preserve">supporting documents </t>
    </r>
    <r>
      <rPr>
        <sz val="9"/>
        <color theme="1"/>
        <rFont val="Tahoma"/>
        <family val="2"/>
      </rPr>
      <t xml:space="preserve">under </t>
    </r>
    <r>
      <rPr>
        <b/>
        <sz val="9"/>
        <color theme="1"/>
        <rFont val="Tahoma"/>
        <family val="2"/>
      </rPr>
      <t>column (ii)</t>
    </r>
    <r>
      <rPr>
        <sz val="9"/>
        <color theme="1"/>
        <rFont val="Tahoma"/>
        <family val="2"/>
      </rPr>
      <t>.</t>
    </r>
  </si>
  <si>
    <r>
      <t xml:space="preserve">1. Please submit an </t>
    </r>
    <r>
      <rPr>
        <b/>
        <sz val="9"/>
        <color theme="1"/>
        <rFont val="Tahoma"/>
        <family val="2"/>
      </rPr>
      <t>alternative proposal</t>
    </r>
    <r>
      <rPr>
        <sz val="9"/>
        <color theme="1"/>
        <rFont val="Tahoma"/>
        <family val="2"/>
      </rPr>
      <t xml:space="preserve"> to demonstrate that the subject building would have </t>
    </r>
    <r>
      <rPr>
        <b/>
        <sz val="9"/>
        <color theme="1"/>
        <rFont val="Tahoma"/>
        <family val="2"/>
      </rPr>
      <t>adequate provisions for the storage and processing of refuse and recyclable</t>
    </r>
    <r>
      <rPr>
        <sz val="9"/>
        <color theme="1"/>
        <rFont val="Tahoma"/>
        <family val="2"/>
      </rPr>
      <t xml:space="preserve">.
2. Please </t>
    </r>
    <r>
      <rPr>
        <i/>
        <sz val="9"/>
        <color theme="1"/>
        <rFont val="Tahoma"/>
        <family val="2"/>
      </rPr>
      <t>indicate</t>
    </r>
    <r>
      <rPr>
        <sz val="9"/>
        <color theme="1"/>
        <rFont val="Tahoma"/>
        <family val="2"/>
      </rPr>
      <t xml:space="preserve"> the </t>
    </r>
    <r>
      <rPr>
        <b/>
        <sz val="9"/>
        <color theme="1"/>
        <rFont val="Tahoma"/>
        <family val="2"/>
      </rPr>
      <t xml:space="preserve">file name </t>
    </r>
    <r>
      <rPr>
        <sz val="9"/>
        <color theme="1"/>
        <rFont val="Tahoma"/>
        <family val="2"/>
      </rPr>
      <t xml:space="preserve">of the </t>
    </r>
    <r>
      <rPr>
        <b/>
        <sz val="9"/>
        <color theme="1"/>
        <rFont val="Tahoma"/>
        <family val="2"/>
      </rPr>
      <t xml:space="preserve">alternative proposal </t>
    </r>
    <r>
      <rPr>
        <sz val="9"/>
        <color theme="1"/>
        <rFont val="Tahoma"/>
        <family val="2"/>
      </rPr>
      <t>in the cell below.</t>
    </r>
  </si>
  <si>
    <r>
      <t xml:space="preserve">The project is </t>
    </r>
    <r>
      <rPr>
        <b/>
        <sz val="9"/>
        <color theme="1"/>
        <rFont val="Tahoma"/>
        <family val="2"/>
      </rPr>
      <t>REQUIRED</t>
    </r>
    <r>
      <rPr>
        <sz val="9"/>
        <color theme="1"/>
        <rFont val="Tahoma"/>
        <family val="2"/>
      </rPr>
      <t xml:space="preserve"> to</t>
    </r>
    <r>
      <rPr>
        <b/>
        <sz val="9"/>
        <color theme="1"/>
        <rFont val="Tahoma"/>
        <family val="2"/>
      </rPr>
      <t xml:space="preserve"> </t>
    </r>
    <r>
      <rPr>
        <sz val="9"/>
        <color theme="1"/>
        <rFont val="Tahoma"/>
        <family val="2"/>
      </rPr>
      <t xml:space="preserve">provide </t>
    </r>
    <r>
      <rPr>
        <b/>
        <sz val="9"/>
        <color theme="1"/>
        <rFont val="Tahoma"/>
        <family val="2"/>
      </rPr>
      <t xml:space="preserve">waste recycling facilities </t>
    </r>
    <r>
      <rPr>
        <sz val="9"/>
        <color theme="1"/>
        <rFont val="Tahoma"/>
        <family val="2"/>
      </rPr>
      <t xml:space="preserve">and hence, the credit is </t>
    </r>
    <r>
      <rPr>
        <b/>
        <sz val="9"/>
        <color theme="1"/>
        <rFont val="Tahoma"/>
        <family val="2"/>
      </rPr>
      <t>applicable</t>
    </r>
    <r>
      <rPr>
        <sz val="9"/>
        <color theme="1"/>
        <rFont val="Tahoma"/>
        <family val="2"/>
      </rPr>
      <t>.</t>
    </r>
  </si>
  <si>
    <r>
      <t xml:space="preserve">(2) </t>
    </r>
    <r>
      <rPr>
        <u/>
        <sz val="9"/>
        <color theme="1"/>
        <rFont val="Tahoma"/>
        <family val="2"/>
      </rPr>
      <t>Location</t>
    </r>
    <r>
      <rPr>
        <sz val="9"/>
        <color theme="1"/>
        <rFont val="Tahoma"/>
        <family val="2"/>
      </rPr>
      <t xml:space="preserve">: Please clearly </t>
    </r>
    <r>
      <rPr>
        <b/>
        <sz val="9"/>
        <color theme="1"/>
        <rFont val="Tahoma"/>
        <family val="2"/>
      </rPr>
      <t xml:space="preserve">highlight </t>
    </r>
    <r>
      <rPr>
        <sz val="9"/>
        <color theme="1"/>
        <rFont val="Tahoma"/>
        <family val="2"/>
      </rPr>
      <t xml:space="preserve">the </t>
    </r>
    <r>
      <rPr>
        <b/>
        <sz val="9"/>
        <color theme="1"/>
        <rFont val="Tahoma"/>
        <family val="2"/>
      </rPr>
      <t xml:space="preserve">location </t>
    </r>
    <r>
      <rPr>
        <sz val="9"/>
        <color theme="1"/>
        <rFont val="Tahoma"/>
        <family val="2"/>
      </rPr>
      <t xml:space="preserve">of the </t>
    </r>
    <r>
      <rPr>
        <b/>
        <sz val="9"/>
        <color theme="1"/>
        <rFont val="Tahoma"/>
        <family val="2"/>
      </rPr>
      <t>IWF</t>
    </r>
    <r>
      <rPr>
        <sz val="9"/>
        <color theme="1"/>
        <rFont val="Tahoma"/>
        <family val="2"/>
      </rPr>
      <t xml:space="preserve"> in the </t>
    </r>
    <r>
      <rPr>
        <b/>
        <sz val="9"/>
        <color theme="1"/>
        <rFont val="Tahoma"/>
        <family val="2"/>
      </rPr>
      <t>General Building Plan (GBP)</t>
    </r>
    <r>
      <rPr>
        <sz val="9"/>
        <color theme="1"/>
        <rFont val="Tahoma"/>
        <family val="2"/>
      </rPr>
      <t xml:space="preserve">, </t>
    </r>
    <r>
      <rPr>
        <b/>
        <sz val="9"/>
        <color theme="1"/>
        <rFont val="Tahoma"/>
        <family val="2"/>
      </rPr>
      <t>submit</t>
    </r>
    <r>
      <rPr>
        <sz val="9"/>
        <color theme="1"/>
        <rFont val="Tahoma"/>
        <family val="2"/>
      </rPr>
      <t xml:space="preserve"> the GBP </t>
    </r>
    <r>
      <rPr>
        <u/>
        <sz val="9"/>
        <color theme="1"/>
        <rFont val="Tahoma"/>
        <family val="2"/>
      </rPr>
      <t>AND</t>
    </r>
    <r>
      <rPr>
        <i/>
        <sz val="9"/>
        <color theme="1"/>
        <rFont val="Tahoma"/>
        <family val="2"/>
      </rPr>
      <t xml:space="preserve"> indicate </t>
    </r>
    <r>
      <rPr>
        <sz val="9"/>
        <color theme="1"/>
        <rFont val="Tahoma"/>
        <family val="2"/>
      </rPr>
      <t xml:space="preserve">the </t>
    </r>
    <r>
      <rPr>
        <b/>
        <sz val="9"/>
        <color theme="1"/>
        <rFont val="Tahoma"/>
        <family val="2"/>
      </rPr>
      <t xml:space="preserve">file name </t>
    </r>
    <r>
      <rPr>
        <sz val="9"/>
        <color theme="1"/>
        <rFont val="Tahoma"/>
        <family val="2"/>
      </rPr>
      <t xml:space="preserve">of the </t>
    </r>
    <r>
      <rPr>
        <b/>
        <sz val="9"/>
        <color theme="1"/>
        <rFont val="Tahoma"/>
        <family val="2"/>
      </rPr>
      <t>drawing</t>
    </r>
    <r>
      <rPr>
        <sz val="9"/>
        <color theme="1"/>
        <rFont val="Tahoma"/>
        <family val="2"/>
      </rPr>
      <t xml:space="preserve"> in the cell below.
</t>
    </r>
    <r>
      <rPr>
        <i/>
        <sz val="9"/>
        <color rgb="FF7030A0"/>
        <rFont val="Tahoma"/>
        <family val="2"/>
      </rPr>
      <t xml:space="preserve">*Note: The approved Master Layout Plan must be submitted, if the project is undergoing </t>
    </r>
    <r>
      <rPr>
        <b/>
        <i/>
        <sz val="9"/>
        <color rgb="FF1A90AA"/>
        <rFont val="Tahoma"/>
        <family val="2"/>
      </rPr>
      <t>Final Assessment</t>
    </r>
    <r>
      <rPr>
        <i/>
        <sz val="9"/>
        <color rgb="FF7030A0"/>
        <rFont val="Tahoma"/>
        <family val="2"/>
      </rPr>
      <t>.</t>
    </r>
  </si>
  <si>
    <r>
      <t xml:space="preserve">Section B. Stages of Assessment
</t>
    </r>
    <r>
      <rPr>
        <i/>
        <sz val="9"/>
        <color theme="1"/>
        <rFont val="Tahoma"/>
        <family val="2"/>
      </rPr>
      <t>Please choose one from the two options below.</t>
    </r>
  </si>
  <si>
    <r>
      <t xml:space="preserve">4. Some of the e-Forms utilize </t>
    </r>
    <r>
      <rPr>
        <b/>
        <sz val="9"/>
        <color theme="1"/>
        <rFont val="Tahoma"/>
        <family val="2"/>
      </rPr>
      <t>MACRO</t>
    </r>
    <r>
      <rPr>
        <sz val="9"/>
        <color theme="1"/>
        <rFont val="Tahoma"/>
        <family val="2"/>
      </rPr>
      <t>. Please ensure that the MACRO is enabled before working on the form.</t>
    </r>
  </si>
  <si>
    <r>
      <t xml:space="preserve">Please use the following table to provide </t>
    </r>
    <r>
      <rPr>
        <b/>
        <sz val="9"/>
        <color theme="1"/>
        <rFont val="Tahoma"/>
        <family val="2"/>
      </rPr>
      <t>additional comments and/or documents</t>
    </r>
    <r>
      <rPr>
        <sz val="9"/>
        <color theme="1"/>
        <rFont val="Tahoma"/>
        <family val="2"/>
      </rPr>
      <t xml:space="preserve"> that may contribute to the compliance of the credit. 
</t>
    </r>
    <r>
      <rPr>
        <b/>
        <sz val="9"/>
        <color rgb="FFFF0000"/>
        <rFont val="Tahoma"/>
        <family val="2"/>
      </rPr>
      <t>*Note: Any comments and/or documents submitted under this section will be considered upon its merit on a case-by-case basis.</t>
    </r>
  </si>
  <si>
    <r>
      <rPr>
        <b/>
        <sz val="9"/>
        <color theme="1"/>
        <rFont val="Tahoma"/>
        <family val="2"/>
      </rPr>
      <t>Optional Item</t>
    </r>
    <r>
      <rPr>
        <sz val="9"/>
        <color theme="1"/>
        <rFont val="Tahoma"/>
        <family val="2"/>
      </rPr>
      <t xml:space="preserve"> - The Applicant may opt to provide these </t>
    </r>
    <r>
      <rPr>
        <b/>
        <sz val="9"/>
        <color theme="1"/>
        <rFont val="Tahoma"/>
        <family val="2"/>
      </rPr>
      <t>additional information</t>
    </r>
    <r>
      <rPr>
        <sz val="9"/>
        <color theme="1"/>
        <rFont val="Tahoma"/>
        <family val="2"/>
      </rPr>
      <t xml:space="preserve">. 
</t>
    </r>
    <r>
      <rPr>
        <b/>
        <sz val="9"/>
        <color rgb="FFFF0000"/>
        <rFont val="Tahoma"/>
        <family val="2"/>
      </rPr>
      <t>Any explanations and/or documents submitted will be considered upon its merit and will be considered on a case-by-case basis.</t>
    </r>
  </si>
  <si>
    <t>Which facilities are provided to allow for recycling waste</t>
  </si>
  <si>
    <t>Expected waste streams and estimated quantities for building</t>
  </si>
  <si>
    <t>Adequacy of the waste storage, sorting and recycling facilities, appropriate to the type and size of the development</t>
  </si>
  <si>
    <t>System of waste collection, storage sorting, recycling and disposal can be managed for the buildings</t>
  </si>
  <si>
    <t>Consideration given to the adequacy of space provisions on individual floors, within the building as a whole, and at local/estate level.</t>
  </si>
  <si>
    <t>Easy access to facilities for cleaning staff/contractors and/or building users, and for waste recycling and collection companies.</t>
  </si>
  <si>
    <r>
      <t xml:space="preserve">Please demonstrate that the waste recycling facilities can </t>
    </r>
    <r>
      <rPr>
        <b/>
        <sz val="9"/>
        <color theme="0"/>
        <rFont val="Tahoma"/>
        <family val="2"/>
      </rPr>
      <t>support for waste recycling facilities</t>
    </r>
    <r>
      <rPr>
        <sz val="9"/>
        <color theme="0"/>
        <rFont val="Tahoma"/>
        <family val="2"/>
      </rPr>
      <t xml:space="preserve"> in </t>
    </r>
    <r>
      <rPr>
        <b/>
        <sz val="9"/>
        <color theme="0"/>
        <rFont val="Tahoma"/>
        <family val="2"/>
      </rPr>
      <t>Section D</t>
    </r>
    <r>
      <rPr>
        <sz val="9"/>
        <color theme="0"/>
        <rFont val="Tahoma"/>
        <family val="2"/>
      </rPr>
      <t xml:space="preserve"> [for Refuse Storage and Material Recovery Chamber (RS&amp;MRC)], </t>
    </r>
    <r>
      <rPr>
        <b/>
        <sz val="9"/>
        <color theme="0"/>
        <rFont val="Tahoma"/>
        <family val="2"/>
      </rPr>
      <t>Section E</t>
    </r>
    <r>
      <rPr>
        <sz val="9"/>
        <color theme="0"/>
        <rFont val="Tahoma"/>
        <family val="2"/>
      </rPr>
      <t xml:space="preserve"> [for Refuse Storage and Material Recovery Room (RS&amp;MRR)] and </t>
    </r>
    <r>
      <rPr>
        <b/>
        <sz val="9"/>
        <color theme="0"/>
        <rFont val="Tahoma"/>
        <family val="2"/>
      </rPr>
      <t>Section F</t>
    </r>
    <r>
      <rPr>
        <sz val="9"/>
        <color theme="0"/>
        <rFont val="Tahoma"/>
        <family val="2"/>
      </rPr>
      <t xml:space="preserve"> [for Intermediate Waste Facilities (IWF)]</t>
    </r>
  </si>
  <si>
    <r>
      <t xml:space="preserve">Please provide </t>
    </r>
    <r>
      <rPr>
        <b/>
        <sz val="9"/>
        <color theme="0"/>
        <rFont val="Tahoma"/>
        <family val="2"/>
      </rPr>
      <t>technical data</t>
    </r>
    <r>
      <rPr>
        <sz val="9"/>
        <color theme="0"/>
        <rFont val="Tahoma"/>
        <family val="2"/>
      </rPr>
      <t xml:space="preserve">, </t>
    </r>
    <r>
      <rPr>
        <b/>
        <sz val="9"/>
        <color theme="0"/>
        <rFont val="Tahoma"/>
        <family val="2"/>
      </rPr>
      <t>deliver notes</t>
    </r>
    <r>
      <rPr>
        <sz val="9"/>
        <color theme="0"/>
        <rFont val="Tahoma"/>
        <family val="2"/>
      </rPr>
      <t xml:space="preserve"> (</t>
    </r>
    <r>
      <rPr>
        <b/>
        <sz val="9"/>
        <color rgb="FFA5E3F1"/>
        <rFont val="Tahoma"/>
        <family val="2"/>
      </rPr>
      <t xml:space="preserve">Final Assessment </t>
    </r>
    <r>
      <rPr>
        <b/>
        <u/>
        <sz val="9"/>
        <color rgb="FFA5E3F1"/>
        <rFont val="Tahoma"/>
        <family val="2"/>
      </rPr>
      <t>ONLY</t>
    </r>
    <r>
      <rPr>
        <sz val="9"/>
        <color theme="0"/>
        <rFont val="Tahoma"/>
        <family val="2"/>
      </rPr>
      <t xml:space="preserve">) and </t>
    </r>
    <r>
      <rPr>
        <b/>
        <sz val="9"/>
        <color theme="0"/>
        <rFont val="Tahoma"/>
        <family val="2"/>
      </rPr>
      <t>photo records</t>
    </r>
    <r>
      <rPr>
        <sz val="9"/>
        <color theme="0"/>
        <rFont val="Tahoma"/>
        <family val="2"/>
      </rPr>
      <t xml:space="preserve"> (</t>
    </r>
    <r>
      <rPr>
        <b/>
        <sz val="9"/>
        <color rgb="FFA5E3F1"/>
        <rFont val="Tahoma"/>
        <family val="2"/>
      </rPr>
      <t xml:space="preserve">Final Assessment </t>
    </r>
    <r>
      <rPr>
        <b/>
        <u/>
        <sz val="9"/>
        <color rgb="FFA5E3F1"/>
        <rFont val="Tahoma"/>
        <family val="2"/>
      </rPr>
      <t>ONLY</t>
    </r>
    <r>
      <rPr>
        <sz val="9"/>
        <color theme="0"/>
        <rFont val="Tahoma"/>
        <family val="2"/>
      </rPr>
      <t xml:space="preserve">) of </t>
    </r>
    <r>
      <rPr>
        <b/>
        <sz val="9"/>
        <color theme="0"/>
        <rFont val="Tahoma"/>
        <family val="2"/>
      </rPr>
      <t>refuse bin(s)</t>
    </r>
    <r>
      <rPr>
        <sz val="9"/>
        <color theme="0"/>
        <rFont val="Tahoma"/>
        <family val="2"/>
      </rPr>
      <t xml:space="preserve"> and </t>
    </r>
    <r>
      <rPr>
        <b/>
        <sz val="9"/>
        <color theme="0"/>
        <rFont val="Tahoma"/>
        <family val="2"/>
      </rPr>
      <t>recycling bin(s)</t>
    </r>
    <r>
      <rPr>
        <sz val="9"/>
        <color theme="0"/>
        <rFont val="Tahoma"/>
        <family val="2"/>
      </rPr>
      <t xml:space="preserve"> to demonstrate that there are </t>
    </r>
    <r>
      <rPr>
        <b/>
        <sz val="9"/>
        <color theme="0"/>
        <rFont val="Tahoma"/>
        <family val="2"/>
      </rPr>
      <t>separate storage of recycled materials</t>
    </r>
    <r>
      <rPr>
        <sz val="9"/>
        <color theme="0"/>
        <rFont val="Tahoma"/>
        <family val="2"/>
      </rPr>
      <t xml:space="preserve"> in </t>
    </r>
    <r>
      <rPr>
        <b/>
        <sz val="9"/>
        <color theme="0"/>
        <rFont val="Tahoma"/>
        <family val="2"/>
      </rPr>
      <t>Section D(3)</t>
    </r>
    <r>
      <rPr>
        <sz val="9"/>
        <color theme="0"/>
        <rFont val="Tahoma"/>
        <family val="2"/>
      </rPr>
      <t xml:space="preserve"> (for RS&amp;MRC), </t>
    </r>
    <r>
      <rPr>
        <b/>
        <sz val="9"/>
        <color theme="0"/>
        <rFont val="Tahoma"/>
        <family val="2"/>
      </rPr>
      <t>Section E(3)</t>
    </r>
    <r>
      <rPr>
        <sz val="9"/>
        <color theme="0"/>
        <rFont val="Tahoma"/>
        <family val="2"/>
      </rPr>
      <t xml:space="preserve"> (for RS&amp;MRR) and </t>
    </r>
    <r>
      <rPr>
        <b/>
        <sz val="9"/>
        <color theme="0"/>
        <rFont val="Tahoma"/>
        <family val="2"/>
      </rPr>
      <t>Section F(3)</t>
    </r>
    <r>
      <rPr>
        <sz val="9"/>
        <color theme="0"/>
        <rFont val="Tahoma"/>
        <family val="2"/>
      </rPr>
      <t xml:space="preserve"> (for IWF).</t>
    </r>
  </si>
  <si>
    <r>
      <t xml:space="preserve">Please </t>
    </r>
    <r>
      <rPr>
        <u/>
        <sz val="9"/>
        <color theme="1"/>
        <rFont val="Tahoma"/>
        <family val="2"/>
      </rPr>
      <t>complete the form</t>
    </r>
    <r>
      <rPr>
        <sz val="9"/>
        <color theme="1"/>
        <rFont val="Tahoma"/>
        <family val="2"/>
      </rPr>
      <t xml:space="preserve"> by </t>
    </r>
    <r>
      <rPr>
        <b/>
        <sz val="9"/>
        <color theme="1"/>
        <rFont val="Tahoma"/>
        <family val="2"/>
      </rPr>
      <t xml:space="preserve">submitting the section or elevation plans </t>
    </r>
    <r>
      <rPr>
        <sz val="9"/>
        <color theme="1"/>
        <rFont val="Tahoma"/>
        <family val="2"/>
      </rPr>
      <t>from the</t>
    </r>
    <r>
      <rPr>
        <b/>
        <sz val="9"/>
        <color theme="1"/>
        <rFont val="Tahoma"/>
        <family val="2"/>
      </rPr>
      <t xml:space="preserve"> General Building Plan </t>
    </r>
    <r>
      <rPr>
        <sz val="9"/>
        <color theme="1"/>
        <rFont val="Tahoma"/>
        <family val="2"/>
      </rPr>
      <t>to substantiate the above type of buildings</t>
    </r>
    <r>
      <rPr>
        <b/>
        <sz val="9"/>
        <color theme="1"/>
        <rFont val="Tahoma"/>
        <family val="2"/>
      </rPr>
      <t xml:space="preserve"> </t>
    </r>
    <r>
      <rPr>
        <u/>
        <sz val="9"/>
        <color theme="1"/>
        <rFont val="Tahoma"/>
        <family val="2"/>
      </rPr>
      <t>AND</t>
    </r>
    <r>
      <rPr>
        <sz val="9"/>
        <color theme="1"/>
        <rFont val="Tahoma"/>
        <family val="2"/>
      </rPr>
      <t xml:space="preserve"> </t>
    </r>
    <r>
      <rPr>
        <i/>
        <sz val="9"/>
        <color theme="1"/>
        <rFont val="Tahoma"/>
        <family val="2"/>
      </rPr>
      <t xml:space="preserve">indicating </t>
    </r>
    <r>
      <rPr>
        <sz val="9"/>
        <color theme="1"/>
        <rFont val="Tahoma"/>
        <family val="2"/>
      </rPr>
      <t xml:space="preserve">the </t>
    </r>
    <r>
      <rPr>
        <b/>
        <sz val="9"/>
        <color theme="1"/>
        <rFont val="Tahoma"/>
        <family val="2"/>
      </rPr>
      <t>file name</t>
    </r>
    <r>
      <rPr>
        <sz val="9"/>
        <color theme="1"/>
        <rFont val="Tahoma"/>
        <family val="2"/>
      </rPr>
      <t xml:space="preserve"> of the </t>
    </r>
    <r>
      <rPr>
        <b/>
        <sz val="9"/>
        <color theme="1"/>
        <rFont val="Tahoma"/>
        <family val="2"/>
      </rPr>
      <t>drawings</t>
    </r>
    <r>
      <rPr>
        <sz val="9"/>
        <color theme="1"/>
        <rFont val="Tahoma"/>
        <family val="2"/>
      </rPr>
      <t xml:space="preserve"> in the cell below.</t>
    </r>
  </si>
  <si>
    <r>
      <t xml:space="preserve">Please </t>
    </r>
    <r>
      <rPr>
        <u/>
        <sz val="9"/>
        <color theme="1"/>
        <rFont val="Tahoma"/>
        <family val="2"/>
      </rPr>
      <t>complete the form</t>
    </r>
    <r>
      <rPr>
        <sz val="9"/>
        <color theme="1"/>
        <rFont val="Tahoma"/>
        <family val="2"/>
      </rPr>
      <t xml:space="preserve"> by </t>
    </r>
    <r>
      <rPr>
        <b/>
        <sz val="9"/>
        <color theme="1"/>
        <rFont val="Tahoma"/>
        <family val="2"/>
      </rPr>
      <t xml:space="preserve">submitting </t>
    </r>
    <r>
      <rPr>
        <sz val="9"/>
        <color theme="1"/>
        <rFont val="Tahoma"/>
        <family val="2"/>
      </rPr>
      <t xml:space="preserve">a </t>
    </r>
    <r>
      <rPr>
        <b/>
        <sz val="9"/>
        <color theme="1"/>
        <rFont val="Tahoma"/>
        <family val="2"/>
      </rPr>
      <t>master layout plan</t>
    </r>
    <r>
      <rPr>
        <sz val="9"/>
        <color theme="1"/>
        <rFont val="Tahoma"/>
        <family val="2"/>
      </rPr>
      <t xml:space="preserve"> of the development to show that the building is </t>
    </r>
    <r>
      <rPr>
        <b/>
        <sz val="9"/>
        <color theme="1"/>
        <rFont val="Tahoma"/>
        <family val="2"/>
      </rPr>
      <t xml:space="preserve">not normally occupied or for transient stay </t>
    </r>
    <r>
      <rPr>
        <u/>
        <sz val="9"/>
        <color theme="1"/>
        <rFont val="Tahoma"/>
        <family val="2"/>
      </rPr>
      <t>AND</t>
    </r>
    <r>
      <rPr>
        <sz val="9"/>
        <color theme="1"/>
        <rFont val="Tahoma"/>
        <family val="2"/>
      </rPr>
      <t xml:space="preserve"> </t>
    </r>
    <r>
      <rPr>
        <i/>
        <sz val="9"/>
        <color theme="1"/>
        <rFont val="Tahoma"/>
        <family val="2"/>
      </rPr>
      <t>indicating</t>
    </r>
    <r>
      <rPr>
        <sz val="9"/>
        <color theme="1"/>
        <rFont val="Tahoma"/>
        <family val="2"/>
      </rPr>
      <t xml:space="preserve"> the </t>
    </r>
    <r>
      <rPr>
        <b/>
        <sz val="9"/>
        <color theme="1"/>
        <rFont val="Tahoma"/>
        <family val="2"/>
      </rPr>
      <t>file name</t>
    </r>
    <r>
      <rPr>
        <sz val="9"/>
        <color theme="1"/>
        <rFont val="Tahoma"/>
        <family val="2"/>
      </rPr>
      <t xml:space="preserve"> of the </t>
    </r>
    <r>
      <rPr>
        <b/>
        <sz val="9"/>
        <color theme="1"/>
        <rFont val="Tahoma"/>
        <family val="2"/>
      </rPr>
      <t xml:space="preserve">drawings </t>
    </r>
    <r>
      <rPr>
        <sz val="9"/>
        <color theme="1"/>
        <rFont val="Tahoma"/>
        <family val="2"/>
      </rPr>
      <t>in the cell below.</t>
    </r>
  </si>
  <si>
    <r>
      <t>Total Usable Floor Space
(m</t>
    </r>
    <r>
      <rPr>
        <b/>
        <vertAlign val="superscript"/>
        <sz val="9"/>
        <color theme="1"/>
        <rFont val="Tahoma"/>
        <family val="2"/>
      </rPr>
      <t>2</t>
    </r>
    <r>
      <rPr>
        <b/>
        <sz val="9"/>
        <color theme="1"/>
        <rFont val="Tahoma"/>
        <family val="2"/>
      </rPr>
      <t>)</t>
    </r>
  </si>
  <si>
    <r>
      <t>Required RS&amp;MRC Space
(m</t>
    </r>
    <r>
      <rPr>
        <b/>
        <vertAlign val="superscript"/>
        <sz val="9"/>
        <color theme="1"/>
        <rFont val="Tahoma"/>
        <family val="2"/>
      </rPr>
      <t>2</t>
    </r>
    <r>
      <rPr>
        <b/>
        <sz val="9"/>
        <color theme="1"/>
        <rFont val="Tahoma"/>
        <family val="2"/>
      </rPr>
      <t>)</t>
    </r>
  </si>
  <si>
    <r>
      <t>Total Required RS&amp;MRC Space
(m</t>
    </r>
    <r>
      <rPr>
        <b/>
        <vertAlign val="superscript"/>
        <sz val="9"/>
        <color theme="1"/>
        <rFont val="Tahoma"/>
        <family val="2"/>
      </rPr>
      <t>2</t>
    </r>
    <r>
      <rPr>
        <b/>
        <sz val="9"/>
        <color theme="1"/>
        <rFont val="Tahoma"/>
        <family val="2"/>
      </rPr>
      <t>)</t>
    </r>
  </si>
  <si>
    <r>
      <t xml:space="preserve">(3) </t>
    </r>
    <r>
      <rPr>
        <u/>
        <sz val="9"/>
        <color theme="1"/>
        <rFont val="Tahoma"/>
        <family val="2"/>
      </rPr>
      <t>Supporting Amenities</t>
    </r>
    <r>
      <rPr>
        <sz val="9"/>
        <color theme="1"/>
        <rFont val="Tahoma"/>
        <family val="2"/>
      </rPr>
      <t>: Please use the summary table below and</t>
    </r>
    <r>
      <rPr>
        <i/>
        <sz val="9"/>
        <color theme="1"/>
        <rFont val="Tahoma"/>
        <family val="2"/>
      </rPr>
      <t xml:space="preserve"> indicate</t>
    </r>
    <r>
      <rPr>
        <sz val="9"/>
        <color theme="1"/>
        <rFont val="Tahoma"/>
        <family val="2"/>
      </rPr>
      <t xml:space="preserve">:
a. under </t>
    </r>
    <r>
      <rPr>
        <b/>
        <sz val="9"/>
        <color theme="1"/>
        <rFont val="Tahoma"/>
        <family val="2"/>
      </rPr>
      <t>column (ii)</t>
    </r>
    <r>
      <rPr>
        <sz val="9"/>
        <color theme="1"/>
        <rFont val="Tahoma"/>
        <family val="2"/>
      </rPr>
      <t xml:space="preserve">, </t>
    </r>
    <r>
      <rPr>
        <b/>
        <sz val="9"/>
        <color theme="1"/>
        <rFont val="Tahoma"/>
        <family val="2"/>
      </rPr>
      <t>explanations</t>
    </r>
    <r>
      <rPr>
        <sz val="9"/>
        <color theme="1"/>
        <rFont val="Tahoma"/>
        <family val="2"/>
      </rPr>
      <t xml:space="preserve"> on how the project will fulfil to the </t>
    </r>
    <r>
      <rPr>
        <b/>
        <sz val="9"/>
        <color theme="1"/>
        <rFont val="Tahoma"/>
        <family val="2"/>
      </rPr>
      <t>requirement</t>
    </r>
    <r>
      <rPr>
        <sz val="9"/>
        <color theme="1"/>
        <rFont val="Tahoma"/>
        <family val="2"/>
      </rPr>
      <t xml:space="preserve"> specified under </t>
    </r>
    <r>
      <rPr>
        <b/>
        <sz val="9"/>
        <color theme="1"/>
        <rFont val="Tahoma"/>
        <family val="2"/>
      </rPr>
      <t>column (i)</t>
    </r>
    <r>
      <rPr>
        <sz val="9"/>
        <color theme="1"/>
        <rFont val="Tahoma"/>
        <family val="2"/>
      </rPr>
      <t xml:space="preserve">; and
b. under </t>
    </r>
    <r>
      <rPr>
        <b/>
        <sz val="9"/>
        <color theme="1"/>
        <rFont val="Tahoma"/>
        <family val="2"/>
      </rPr>
      <t>column (iii)</t>
    </r>
    <r>
      <rPr>
        <sz val="9"/>
        <color theme="1"/>
        <rFont val="Tahoma"/>
        <family val="2"/>
      </rPr>
      <t xml:space="preserve">, the </t>
    </r>
    <r>
      <rPr>
        <b/>
        <sz val="9"/>
        <color theme="1"/>
        <rFont val="Tahoma"/>
        <family val="2"/>
      </rPr>
      <t>file name</t>
    </r>
    <r>
      <rPr>
        <sz val="9"/>
        <color theme="1"/>
        <rFont val="Tahoma"/>
        <family val="2"/>
      </rPr>
      <t xml:space="preserve"> of the </t>
    </r>
    <r>
      <rPr>
        <b/>
        <sz val="9"/>
        <color theme="1"/>
        <rFont val="Tahoma"/>
        <family val="2"/>
      </rPr>
      <t xml:space="preserve">supporting document </t>
    </r>
    <r>
      <rPr>
        <sz val="9"/>
        <color theme="1"/>
        <rFont val="Tahoma"/>
        <family val="2"/>
      </rPr>
      <t>(if any) to substantiate on the</t>
    </r>
    <r>
      <rPr>
        <b/>
        <sz val="9"/>
        <color theme="1"/>
        <rFont val="Tahoma"/>
        <family val="2"/>
      </rPr>
      <t xml:space="preserve"> explanation </t>
    </r>
    <r>
      <rPr>
        <sz val="9"/>
        <color theme="1"/>
        <rFont val="Tahoma"/>
        <family val="2"/>
      </rPr>
      <t>under</t>
    </r>
    <r>
      <rPr>
        <b/>
        <sz val="9"/>
        <color theme="1"/>
        <rFont val="Tahoma"/>
        <family val="2"/>
      </rPr>
      <t xml:space="preserve"> column (ii)</t>
    </r>
    <r>
      <rPr>
        <sz val="9"/>
        <color theme="1"/>
        <rFont val="Tahoma"/>
        <family val="2"/>
      </rPr>
      <t>.</t>
    </r>
  </si>
  <si>
    <r>
      <t xml:space="preserve">(3) </t>
    </r>
    <r>
      <rPr>
        <u/>
        <sz val="9"/>
        <color theme="1"/>
        <rFont val="Tahoma"/>
        <family val="2"/>
      </rPr>
      <t>Supporting Amenities</t>
    </r>
    <r>
      <rPr>
        <sz val="9"/>
        <color theme="1"/>
        <rFont val="Tahoma"/>
        <family val="2"/>
      </rPr>
      <t xml:space="preserve">: Please </t>
    </r>
    <r>
      <rPr>
        <b/>
        <sz val="9"/>
        <color theme="1"/>
        <rFont val="Tahoma"/>
        <family val="2"/>
      </rPr>
      <t>submit</t>
    </r>
    <r>
      <rPr>
        <sz val="9"/>
        <color theme="1"/>
        <rFont val="Tahoma"/>
        <family val="2"/>
      </rPr>
      <t xml:space="preserve"> the </t>
    </r>
    <r>
      <rPr>
        <b/>
        <sz val="9"/>
        <color theme="1"/>
        <rFont val="Tahoma"/>
        <family val="2"/>
      </rPr>
      <t>relevant supporting documents</t>
    </r>
    <r>
      <rPr>
        <sz val="9"/>
        <color theme="1"/>
        <rFont val="Tahoma"/>
        <family val="2"/>
      </rPr>
      <t xml:space="preserve"> based on the </t>
    </r>
    <r>
      <rPr>
        <b/>
        <sz val="9"/>
        <color theme="1"/>
        <rFont val="Tahoma"/>
        <family val="2"/>
      </rPr>
      <t>requirement</t>
    </r>
    <r>
      <rPr>
        <sz val="9"/>
        <color theme="1"/>
        <rFont val="Tahoma"/>
        <family val="2"/>
      </rPr>
      <t xml:space="preserve"> specified under </t>
    </r>
    <r>
      <rPr>
        <b/>
        <sz val="9"/>
        <color theme="1"/>
        <rFont val="Tahoma"/>
        <family val="2"/>
      </rPr>
      <t>column (i)</t>
    </r>
    <r>
      <rPr>
        <sz val="9"/>
        <color theme="1"/>
        <rFont val="Tahoma"/>
        <family val="2"/>
      </rPr>
      <t xml:space="preserve"> </t>
    </r>
    <r>
      <rPr>
        <u/>
        <sz val="9"/>
        <color theme="1"/>
        <rFont val="Tahoma"/>
        <family val="2"/>
      </rPr>
      <t>AND</t>
    </r>
    <r>
      <rPr>
        <sz val="9"/>
        <color theme="1"/>
        <rFont val="Tahoma"/>
        <family val="2"/>
      </rPr>
      <t xml:space="preserve"> </t>
    </r>
    <r>
      <rPr>
        <i/>
        <sz val="9"/>
        <color theme="1"/>
        <rFont val="Tahoma"/>
        <family val="2"/>
      </rPr>
      <t>indicate</t>
    </r>
    <r>
      <rPr>
        <sz val="9"/>
        <color theme="1"/>
        <rFont val="Tahoma"/>
        <family val="2"/>
      </rPr>
      <t xml:space="preserve"> the </t>
    </r>
    <r>
      <rPr>
        <b/>
        <sz val="9"/>
        <color theme="1"/>
        <rFont val="Tahoma"/>
        <family val="2"/>
      </rPr>
      <t>file name</t>
    </r>
    <r>
      <rPr>
        <sz val="9"/>
        <color theme="1"/>
        <rFont val="Tahoma"/>
        <family val="2"/>
      </rPr>
      <t xml:space="preserve"> of the </t>
    </r>
    <r>
      <rPr>
        <b/>
        <sz val="9"/>
        <color theme="1"/>
        <rFont val="Tahoma"/>
        <family val="2"/>
      </rPr>
      <t xml:space="preserve">supporting documents </t>
    </r>
    <r>
      <rPr>
        <sz val="9"/>
        <color theme="1"/>
        <rFont val="Tahoma"/>
        <family val="2"/>
      </rPr>
      <t xml:space="preserve">under </t>
    </r>
    <r>
      <rPr>
        <b/>
        <sz val="9"/>
        <color theme="1"/>
        <rFont val="Tahoma"/>
        <family val="2"/>
      </rPr>
      <t>column (ii)</t>
    </r>
    <r>
      <rPr>
        <sz val="9"/>
        <color theme="1"/>
        <rFont val="Tahoma"/>
        <family val="2"/>
      </rPr>
      <t>.</t>
    </r>
  </si>
  <si>
    <r>
      <t xml:space="preserve">(4) </t>
    </r>
    <r>
      <rPr>
        <u/>
        <sz val="9"/>
        <color theme="1"/>
        <rFont val="Tahoma"/>
        <family val="2"/>
      </rPr>
      <t>Provision of Mechanical Ventilation System</t>
    </r>
    <r>
      <rPr>
        <sz val="9"/>
        <color theme="1"/>
        <rFont val="Tahoma"/>
        <family val="2"/>
      </rPr>
      <t xml:space="preserve">: Please </t>
    </r>
    <r>
      <rPr>
        <b/>
        <sz val="9"/>
        <color theme="1"/>
        <rFont val="Tahoma"/>
        <family val="2"/>
      </rPr>
      <t>submit</t>
    </r>
    <r>
      <rPr>
        <sz val="9"/>
        <color theme="1"/>
        <rFont val="Tahoma"/>
        <family val="2"/>
      </rPr>
      <t xml:space="preserve"> the </t>
    </r>
    <r>
      <rPr>
        <b/>
        <sz val="9"/>
        <color theme="1"/>
        <rFont val="Tahoma"/>
        <family val="2"/>
      </rPr>
      <t>relevant supporting documents</t>
    </r>
    <r>
      <rPr>
        <sz val="9"/>
        <color theme="1"/>
        <rFont val="Tahoma"/>
        <family val="2"/>
      </rPr>
      <t xml:space="preserve"> as required under </t>
    </r>
    <r>
      <rPr>
        <b/>
        <sz val="9"/>
        <color theme="1"/>
        <rFont val="Tahoma"/>
        <family val="2"/>
      </rPr>
      <t>column (i)</t>
    </r>
    <r>
      <rPr>
        <sz val="9"/>
        <color theme="1"/>
        <rFont val="Tahoma"/>
        <family val="2"/>
      </rPr>
      <t xml:space="preserve"> </t>
    </r>
    <r>
      <rPr>
        <u/>
        <sz val="9"/>
        <color theme="1"/>
        <rFont val="Tahoma"/>
        <family val="2"/>
      </rPr>
      <t>AND</t>
    </r>
    <r>
      <rPr>
        <sz val="9"/>
        <color theme="1"/>
        <rFont val="Tahoma"/>
        <family val="2"/>
      </rPr>
      <t xml:space="preserve"> </t>
    </r>
    <r>
      <rPr>
        <i/>
        <sz val="9"/>
        <color theme="1"/>
        <rFont val="Tahoma"/>
        <family val="2"/>
      </rPr>
      <t>indicate</t>
    </r>
    <r>
      <rPr>
        <sz val="9"/>
        <color theme="1"/>
        <rFont val="Tahoma"/>
        <family val="2"/>
      </rPr>
      <t xml:space="preserve"> the </t>
    </r>
    <r>
      <rPr>
        <b/>
        <sz val="9"/>
        <color theme="1"/>
        <rFont val="Tahoma"/>
        <family val="2"/>
      </rPr>
      <t>file name</t>
    </r>
    <r>
      <rPr>
        <sz val="9"/>
        <color theme="1"/>
        <rFont val="Tahoma"/>
        <family val="2"/>
      </rPr>
      <t xml:space="preserve"> of the </t>
    </r>
    <r>
      <rPr>
        <b/>
        <sz val="9"/>
        <color theme="1"/>
        <rFont val="Tahoma"/>
        <family val="2"/>
      </rPr>
      <t xml:space="preserve">supporting documents </t>
    </r>
    <r>
      <rPr>
        <sz val="9"/>
        <color theme="1"/>
        <rFont val="Tahoma"/>
        <family val="2"/>
      </rPr>
      <t xml:space="preserve">under </t>
    </r>
    <r>
      <rPr>
        <b/>
        <sz val="9"/>
        <color theme="1"/>
        <rFont val="Tahoma"/>
        <family val="2"/>
      </rPr>
      <t>column (ii)</t>
    </r>
    <r>
      <rPr>
        <sz val="9"/>
        <color theme="1"/>
        <rFont val="Tahoma"/>
        <family val="2"/>
      </rPr>
      <t>.</t>
    </r>
  </si>
  <si>
    <t xml:space="preserve">Below hyperlinks provide quick access to the relevant sections of the e-Form. </t>
  </si>
  <si>
    <r>
      <t>Technical data</t>
    </r>
    <r>
      <rPr>
        <sz val="9"/>
        <color theme="1"/>
        <rFont val="Tahoma"/>
        <family val="2"/>
      </rPr>
      <t xml:space="preserve"> (e.g. catalogue) of the following to demonstrate there will be </t>
    </r>
    <r>
      <rPr>
        <b/>
        <sz val="9"/>
        <color theme="1"/>
        <rFont val="Tahoma"/>
        <family val="2"/>
      </rPr>
      <t xml:space="preserve">adequate storage provisions </t>
    </r>
    <r>
      <rPr>
        <sz val="9"/>
        <color theme="1"/>
        <rFont val="Tahoma"/>
        <family val="2"/>
      </rPr>
      <t xml:space="preserve">for refuse and recyclables:
a. </t>
    </r>
    <r>
      <rPr>
        <b/>
        <sz val="9"/>
        <color theme="1"/>
        <rFont val="Tahoma"/>
        <family val="2"/>
      </rPr>
      <t xml:space="preserve">Refuse bin(s) </t>
    </r>
    <r>
      <rPr>
        <sz val="9"/>
        <color theme="1"/>
        <rFont val="Tahoma"/>
        <family val="2"/>
      </rPr>
      <t xml:space="preserve">for storage of municipal solid waste; and
b. </t>
    </r>
    <r>
      <rPr>
        <b/>
        <sz val="9"/>
        <color theme="1"/>
        <rFont val="Tahoma"/>
        <family val="2"/>
      </rPr>
      <t xml:space="preserve">Recycling bin(s) </t>
    </r>
    <r>
      <rPr>
        <sz val="9"/>
        <color theme="1"/>
        <rFont val="Tahoma"/>
        <family val="2"/>
      </rPr>
      <t xml:space="preserve">for storage of (i) paper, (ii) metal, (iii) plastic and (iv) glass.
</t>
    </r>
  </si>
  <si>
    <r>
      <t>The minimum space requirement of the Refuse Storage and Material Recovery Chamber (RS&amp;MRC) shall be calculated based on the following factors: 
  - Domestic (for habitation use): Total usable floor space in 1m</t>
    </r>
    <r>
      <rPr>
        <vertAlign val="superscript"/>
        <sz val="9"/>
        <color theme="0"/>
        <rFont val="Tahoma"/>
        <family val="2"/>
      </rPr>
      <t>2</t>
    </r>
    <r>
      <rPr>
        <sz val="9"/>
        <color theme="0"/>
        <rFont val="Tahoma"/>
        <family val="2"/>
      </rPr>
      <t xml:space="preserve"> per 347m</t>
    </r>
    <r>
      <rPr>
        <vertAlign val="superscript"/>
        <sz val="9"/>
        <color theme="0"/>
        <rFont val="Tahoma"/>
        <family val="2"/>
      </rPr>
      <t>2</t>
    </r>
    <r>
      <rPr>
        <sz val="9"/>
        <color theme="0"/>
        <rFont val="Tahoma"/>
        <family val="2"/>
      </rPr>
      <t xml:space="preserve">
  - Non-Domestic: Total usable floor space in 2m</t>
    </r>
    <r>
      <rPr>
        <vertAlign val="superscript"/>
        <sz val="9"/>
        <color theme="0"/>
        <rFont val="Tahoma"/>
        <family val="2"/>
      </rPr>
      <t>2</t>
    </r>
    <r>
      <rPr>
        <sz val="9"/>
        <color theme="0"/>
        <rFont val="Tahoma"/>
        <family val="2"/>
      </rPr>
      <t xml:space="preserve"> per 1,000m</t>
    </r>
    <r>
      <rPr>
        <vertAlign val="superscript"/>
        <sz val="9"/>
        <color theme="0"/>
        <rFont val="Tahoma"/>
        <family val="2"/>
      </rPr>
      <t>2</t>
    </r>
    <r>
      <rPr>
        <sz val="9"/>
        <color theme="0"/>
        <rFont val="Tahoma"/>
        <family val="2"/>
      </rPr>
      <t xml:space="preserve">
</t>
    </r>
  </si>
  <si>
    <r>
      <t>Domestic building or a domestic part of a composite building with a site area of more than 250m² but less than or equal to 500m</t>
    </r>
    <r>
      <rPr>
        <vertAlign val="superscript"/>
        <sz val="9"/>
        <color theme="0"/>
        <rFont val="Tahoma"/>
        <family val="2"/>
      </rPr>
      <t>2</t>
    </r>
    <r>
      <rPr>
        <sz val="9"/>
        <color theme="0"/>
        <rFont val="Tahoma"/>
        <family val="2"/>
      </rPr>
      <t>, (i.e. 250m² &lt; site area ≤ 500m²), the provision of refuse storage and material recovery room (RS&amp;MRR) on every domestic floor shall be exempted from the BEAM Plus Assessment subject to TRC approval on the alternative proposal by the Applicant</t>
    </r>
  </si>
  <si>
    <r>
      <t>The exemption of the provision of RS&amp;MRC shall be allowed for (i) the total usable floor space of domestic building or composite building less than 1,320m</t>
    </r>
    <r>
      <rPr>
        <vertAlign val="superscript"/>
        <sz val="9"/>
        <color theme="0"/>
        <rFont val="Tahoma"/>
        <family val="2"/>
      </rPr>
      <t>2</t>
    </r>
    <r>
      <rPr>
        <sz val="9"/>
        <color theme="0"/>
        <rFont val="Tahoma"/>
        <family val="2"/>
      </rPr>
      <t>; and (ii) the total usable floor space of non-domestic building less than 3,960m</t>
    </r>
    <r>
      <rPr>
        <vertAlign val="superscript"/>
        <sz val="9"/>
        <color theme="0"/>
        <rFont val="Tahoma"/>
        <family val="2"/>
      </rPr>
      <t>2</t>
    </r>
    <r>
      <rPr>
        <sz val="9"/>
        <color theme="0"/>
        <rFont val="Tahoma"/>
        <family val="2"/>
      </rPr>
      <t>.  Nevertheless, the applicant shall provide alternative proposal with details on the waste management system to demonstrate how to manage the waste collection, storage, sorting, recycling and disposal within the development.</t>
    </r>
  </si>
  <si>
    <t>MA P4 Waste Recycling Facilities</t>
  </si>
  <si>
    <r>
      <t xml:space="preserve">(2) </t>
    </r>
    <r>
      <rPr>
        <u/>
        <sz val="9"/>
        <color theme="1"/>
        <rFont val="Tahoma"/>
        <family val="2"/>
      </rPr>
      <t>Location</t>
    </r>
    <r>
      <rPr>
        <sz val="9"/>
        <color theme="1"/>
        <rFont val="Tahoma"/>
        <family val="2"/>
      </rPr>
      <t xml:space="preserve">: Please clearly </t>
    </r>
    <r>
      <rPr>
        <b/>
        <sz val="9"/>
        <color theme="1"/>
        <rFont val="Tahoma"/>
        <family val="2"/>
      </rPr>
      <t xml:space="preserve">highlight </t>
    </r>
    <r>
      <rPr>
        <sz val="9"/>
        <color theme="1"/>
        <rFont val="Tahoma"/>
        <family val="2"/>
      </rPr>
      <t xml:space="preserve">the </t>
    </r>
    <r>
      <rPr>
        <b/>
        <sz val="9"/>
        <color theme="1"/>
        <rFont val="Tahoma"/>
        <family val="2"/>
      </rPr>
      <t xml:space="preserve">location </t>
    </r>
    <r>
      <rPr>
        <sz val="9"/>
        <color theme="1"/>
        <rFont val="Tahoma"/>
        <family val="2"/>
      </rPr>
      <t xml:space="preserve">of the </t>
    </r>
    <r>
      <rPr>
        <b/>
        <sz val="9"/>
        <color theme="1"/>
        <rFont val="Tahoma"/>
        <family val="2"/>
      </rPr>
      <t>RS&amp;MRR</t>
    </r>
    <r>
      <rPr>
        <sz val="9"/>
        <color theme="1"/>
        <rFont val="Tahoma"/>
        <family val="2"/>
      </rPr>
      <t xml:space="preserve"> in the </t>
    </r>
    <r>
      <rPr>
        <b/>
        <sz val="9"/>
        <color theme="1"/>
        <rFont val="Tahoma"/>
        <family val="2"/>
      </rPr>
      <t>General Building Plan (GBP)</t>
    </r>
    <r>
      <rPr>
        <sz val="9"/>
        <color theme="1"/>
        <rFont val="Tahoma"/>
        <family val="2"/>
      </rPr>
      <t xml:space="preserve">, </t>
    </r>
    <r>
      <rPr>
        <b/>
        <sz val="9"/>
        <color theme="1"/>
        <rFont val="Tahoma"/>
        <family val="2"/>
      </rPr>
      <t>submit</t>
    </r>
    <r>
      <rPr>
        <sz val="9"/>
        <color theme="1"/>
        <rFont val="Tahoma"/>
        <family val="2"/>
      </rPr>
      <t xml:space="preserve"> the GBP </t>
    </r>
    <r>
      <rPr>
        <u/>
        <sz val="9"/>
        <color theme="1"/>
        <rFont val="Tahoma"/>
        <family val="2"/>
      </rPr>
      <t>AND</t>
    </r>
    <r>
      <rPr>
        <i/>
        <sz val="9"/>
        <color theme="1"/>
        <rFont val="Tahoma"/>
        <family val="2"/>
      </rPr>
      <t xml:space="preserve"> indicate </t>
    </r>
    <r>
      <rPr>
        <sz val="9"/>
        <color theme="1"/>
        <rFont val="Tahoma"/>
        <family val="2"/>
      </rPr>
      <t xml:space="preserve">the </t>
    </r>
    <r>
      <rPr>
        <b/>
        <sz val="9"/>
        <color theme="1"/>
        <rFont val="Tahoma"/>
        <family val="2"/>
      </rPr>
      <t xml:space="preserve">file name </t>
    </r>
    <r>
      <rPr>
        <sz val="9"/>
        <color theme="1"/>
        <rFont val="Tahoma"/>
        <family val="2"/>
      </rPr>
      <t xml:space="preserve">of the </t>
    </r>
    <r>
      <rPr>
        <b/>
        <sz val="9"/>
        <color theme="1"/>
        <rFont val="Tahoma"/>
        <family val="2"/>
      </rPr>
      <t>drawing</t>
    </r>
    <r>
      <rPr>
        <sz val="9"/>
        <color theme="1"/>
        <rFont val="Tahoma"/>
        <family val="2"/>
      </rPr>
      <t xml:space="preserve"> in the cell below.
</t>
    </r>
    <r>
      <rPr>
        <i/>
        <sz val="9"/>
        <color rgb="FF7030A0"/>
        <rFont val="Tahoma"/>
        <family val="2"/>
      </rPr>
      <t>*Note: Please ensure the storage provisions for refuse and recyclables in the RS&amp;MRR is clearly indicate.</t>
    </r>
  </si>
  <si>
    <r>
      <rPr>
        <b/>
        <u/>
        <sz val="9"/>
        <color theme="10"/>
        <rFont val="Tahoma"/>
        <family val="2"/>
      </rPr>
      <t>Section B</t>
    </r>
    <r>
      <rPr>
        <u/>
        <sz val="9"/>
        <color theme="10"/>
        <rFont val="Tahoma"/>
        <family val="2"/>
      </rPr>
      <t>. Stages of Assessment</t>
    </r>
  </si>
  <si>
    <r>
      <rPr>
        <b/>
        <u/>
        <sz val="9"/>
        <color theme="10"/>
        <rFont val="Tahoma"/>
        <family val="2"/>
      </rPr>
      <t>Section D</t>
    </r>
    <r>
      <rPr>
        <u/>
        <sz val="9"/>
        <color theme="10"/>
        <rFont val="Tahoma"/>
        <family val="2"/>
      </rPr>
      <t>. Refuse Storage and Material Recovery Chamber (RS&amp;MRC)</t>
    </r>
  </si>
  <si>
    <r>
      <rPr>
        <b/>
        <u/>
        <sz val="9"/>
        <color theme="10"/>
        <rFont val="Tahoma"/>
        <family val="2"/>
      </rPr>
      <t>Section E</t>
    </r>
    <r>
      <rPr>
        <u/>
        <sz val="9"/>
        <color theme="10"/>
        <rFont val="Tahoma"/>
        <family val="2"/>
      </rPr>
      <t>. Refuse Storage and Material Recovery Room (RS&amp;MRR)</t>
    </r>
  </si>
  <si>
    <r>
      <rPr>
        <b/>
        <u/>
        <sz val="9"/>
        <color theme="10"/>
        <rFont val="Tahoma"/>
        <family val="2"/>
      </rPr>
      <t>Section F</t>
    </r>
    <r>
      <rPr>
        <u/>
        <sz val="9"/>
        <color theme="10"/>
        <rFont val="Tahoma"/>
        <family val="2"/>
      </rPr>
      <t>. Intermediate Waste Facilities (IWF)</t>
    </r>
  </si>
  <si>
    <t xml:space="preserve">General Building Plan That Shows The RS&amp;MRC Calculation </t>
  </si>
  <si>
    <r>
      <t>Please proceed to</t>
    </r>
    <r>
      <rPr>
        <b/>
        <u/>
        <sz val="9"/>
        <color theme="10"/>
        <rFont val="Tahoma"/>
        <family val="2"/>
      </rPr>
      <t xml:space="preserve"> Section B</t>
    </r>
    <r>
      <rPr>
        <u/>
        <sz val="9"/>
        <color theme="10"/>
        <rFont val="Tahoma"/>
        <family val="2"/>
      </rPr>
      <t>.</t>
    </r>
  </si>
  <si>
    <r>
      <t xml:space="preserve">2. Please </t>
    </r>
    <r>
      <rPr>
        <i/>
        <sz val="9"/>
        <color theme="1"/>
        <rFont val="Tahoma"/>
        <family val="2"/>
      </rPr>
      <t>indicate</t>
    </r>
    <r>
      <rPr>
        <sz val="9"/>
        <color theme="1"/>
        <rFont val="Tahoma"/>
        <family val="2"/>
      </rPr>
      <t xml:space="preserve"> the </t>
    </r>
    <r>
      <rPr>
        <b/>
        <sz val="9"/>
        <color theme="1"/>
        <rFont val="Tahoma"/>
        <family val="2"/>
      </rPr>
      <t xml:space="preserve">file name </t>
    </r>
    <r>
      <rPr>
        <sz val="9"/>
        <color theme="1"/>
        <rFont val="Tahoma"/>
        <family val="2"/>
      </rPr>
      <t xml:space="preserve">of the </t>
    </r>
    <r>
      <rPr>
        <b/>
        <sz val="9"/>
        <color theme="1"/>
        <rFont val="Tahoma"/>
        <family val="2"/>
      </rPr>
      <t xml:space="preserve">General Building Plan </t>
    </r>
    <r>
      <rPr>
        <sz val="9"/>
        <color theme="1"/>
        <rFont val="Tahoma"/>
        <family val="2"/>
      </rPr>
      <t>in the cell below.</t>
    </r>
  </si>
  <si>
    <r>
      <t xml:space="preserve">Please proceed to </t>
    </r>
    <r>
      <rPr>
        <b/>
        <u/>
        <sz val="9"/>
        <color theme="10"/>
        <rFont val="Tahoma"/>
        <family val="2"/>
      </rPr>
      <t>Section E(2)</t>
    </r>
    <r>
      <rPr>
        <u/>
        <sz val="9"/>
        <color theme="10"/>
        <rFont val="Tahoma"/>
        <family val="2"/>
      </rPr>
      <t>.</t>
    </r>
  </si>
  <si>
    <r>
      <t>Please provide</t>
    </r>
    <r>
      <rPr>
        <b/>
        <sz val="9"/>
        <color theme="0"/>
        <rFont val="Tahoma"/>
        <family val="2"/>
      </rPr>
      <t xml:space="preserve"> waste stream calculation </t>
    </r>
    <r>
      <rPr>
        <sz val="9"/>
        <color theme="0"/>
        <rFont val="Tahoma"/>
        <family val="2"/>
      </rPr>
      <t xml:space="preserve">under </t>
    </r>
    <r>
      <rPr>
        <b/>
        <sz val="9"/>
        <color theme="0"/>
        <rFont val="Tahoma"/>
        <family val="2"/>
      </rPr>
      <t>item 2 in Section C</t>
    </r>
    <r>
      <rPr>
        <sz val="9"/>
        <color theme="0"/>
        <rFont val="Tahoma"/>
        <family val="2"/>
      </rPr>
      <t>.</t>
    </r>
  </si>
  <si>
    <r>
      <t xml:space="preserve">The project does </t>
    </r>
    <r>
      <rPr>
        <b/>
        <sz val="9"/>
        <color theme="1"/>
        <rFont val="Tahoma"/>
        <family val="2"/>
      </rPr>
      <t>NOT</t>
    </r>
    <r>
      <rPr>
        <sz val="9"/>
        <color theme="1"/>
        <rFont val="Tahoma"/>
        <family val="2"/>
      </rPr>
      <t xml:space="preserve"> have </t>
    </r>
    <r>
      <rPr>
        <b/>
        <sz val="9"/>
        <color theme="1"/>
        <rFont val="Tahoma"/>
        <family val="2"/>
      </rPr>
      <t>cluster of low-rise domestic houses</t>
    </r>
    <r>
      <rPr>
        <sz val="9"/>
        <color theme="1"/>
        <rFont val="Tahoma"/>
        <family val="2"/>
      </rPr>
      <t xml:space="preserve"> and hence, </t>
    </r>
    <r>
      <rPr>
        <b/>
        <sz val="9"/>
        <color theme="1"/>
        <rFont val="Tahoma"/>
        <family val="2"/>
      </rPr>
      <t>IWF</t>
    </r>
    <r>
      <rPr>
        <sz val="9"/>
        <color theme="1"/>
        <rFont val="Tahoma"/>
        <family val="2"/>
      </rPr>
      <t xml:space="preserve"> is </t>
    </r>
    <r>
      <rPr>
        <b/>
        <u/>
        <sz val="9"/>
        <color theme="1"/>
        <rFont val="Tahoma"/>
        <family val="2"/>
      </rPr>
      <t>NOT REQUIRED</t>
    </r>
    <r>
      <rPr>
        <sz val="9"/>
        <color theme="1"/>
        <rFont val="Tahoma"/>
        <family val="2"/>
      </rPr>
      <t xml:space="preserve"> for the project.</t>
    </r>
  </si>
  <si>
    <r>
      <t xml:space="preserve">RS&amp;MRC/IWF located </t>
    </r>
    <r>
      <rPr>
        <b/>
        <sz val="9"/>
        <color theme="1"/>
        <rFont val="Tahoma"/>
        <family val="2"/>
      </rPr>
      <t>within</t>
    </r>
    <r>
      <rPr>
        <sz val="9"/>
        <color theme="1"/>
        <rFont val="Tahoma"/>
        <family val="2"/>
      </rPr>
      <t xml:space="preserve"> </t>
    </r>
    <r>
      <rPr>
        <b/>
        <sz val="9"/>
        <color theme="1"/>
        <rFont val="Tahoma"/>
        <family val="2"/>
      </rPr>
      <t>60m walking distance</t>
    </r>
    <r>
      <rPr>
        <sz val="9"/>
        <color theme="1"/>
        <rFont val="Tahoma"/>
        <family val="2"/>
      </rPr>
      <t xml:space="preserve"> from the</t>
    </r>
    <r>
      <rPr>
        <b/>
        <sz val="9"/>
        <color theme="1"/>
        <rFont val="Tahoma"/>
        <family val="2"/>
      </rPr>
      <t xml:space="preserve"> farthest house(s)</t>
    </r>
    <r>
      <rPr>
        <sz val="9"/>
        <color theme="1"/>
        <rFont val="Tahoma"/>
        <family val="2"/>
      </rPr>
      <t xml:space="preserve">.
</t>
    </r>
  </si>
  <si>
    <r>
      <t xml:space="preserve">2. Please submit an </t>
    </r>
    <r>
      <rPr>
        <b/>
        <sz val="9"/>
        <color theme="1"/>
        <rFont val="Tahoma"/>
        <family val="2"/>
      </rPr>
      <t>alternative proposal</t>
    </r>
    <r>
      <rPr>
        <sz val="9"/>
        <color theme="1"/>
        <rFont val="Tahoma"/>
        <family val="2"/>
      </rPr>
      <t xml:space="preserve"> to demonstrate that the subject building would have </t>
    </r>
    <r>
      <rPr>
        <b/>
        <sz val="9"/>
        <color theme="1"/>
        <rFont val="Tahoma"/>
        <family val="2"/>
      </rPr>
      <t>adequate provisions for the storage and processing of refuse and recyclable</t>
    </r>
    <r>
      <rPr>
        <sz val="9"/>
        <color theme="1"/>
        <rFont val="Tahoma"/>
        <family val="2"/>
      </rPr>
      <t xml:space="preserve"> and </t>
    </r>
    <r>
      <rPr>
        <i/>
        <sz val="9"/>
        <color theme="1"/>
        <rFont val="Tahoma"/>
        <family val="2"/>
      </rPr>
      <t>indicate</t>
    </r>
    <r>
      <rPr>
        <sz val="9"/>
        <color theme="1"/>
        <rFont val="Tahoma"/>
        <family val="2"/>
      </rPr>
      <t xml:space="preserve"> the </t>
    </r>
    <r>
      <rPr>
        <b/>
        <sz val="9"/>
        <color theme="1"/>
        <rFont val="Tahoma"/>
        <family val="2"/>
      </rPr>
      <t xml:space="preserve">file name </t>
    </r>
    <r>
      <rPr>
        <sz val="9"/>
        <color theme="1"/>
        <rFont val="Tahoma"/>
        <family val="2"/>
      </rPr>
      <t xml:space="preserve">of the </t>
    </r>
    <r>
      <rPr>
        <b/>
        <sz val="9"/>
        <color theme="1"/>
        <rFont val="Tahoma"/>
        <family val="2"/>
      </rPr>
      <t xml:space="preserve">alternative proposal </t>
    </r>
    <r>
      <rPr>
        <sz val="9"/>
        <color theme="1"/>
        <rFont val="Tahoma"/>
        <family val="2"/>
      </rPr>
      <t>in the cell below.</t>
    </r>
  </si>
  <si>
    <r>
      <t xml:space="preserve">1. Please submit the </t>
    </r>
    <r>
      <rPr>
        <b/>
        <sz val="9"/>
        <color theme="1"/>
        <rFont val="Tahoma"/>
        <family val="2"/>
      </rPr>
      <t>extract of relevant page(s) from the GBP</t>
    </r>
    <r>
      <rPr>
        <sz val="9"/>
        <color theme="1"/>
        <rFont val="Tahoma"/>
        <family val="2"/>
      </rPr>
      <t xml:space="preserve"> showing the </t>
    </r>
    <r>
      <rPr>
        <b/>
        <sz val="9"/>
        <color theme="1"/>
        <rFont val="Tahoma"/>
        <family val="2"/>
      </rPr>
      <t>total usable floor space</t>
    </r>
    <r>
      <rPr>
        <sz val="9"/>
        <color theme="1"/>
        <rFont val="Tahoma"/>
        <family val="2"/>
      </rPr>
      <t xml:space="preserve"> and </t>
    </r>
    <r>
      <rPr>
        <i/>
        <sz val="9"/>
        <color theme="1"/>
        <rFont val="Tahoma"/>
        <family val="2"/>
      </rPr>
      <t>indicate</t>
    </r>
    <r>
      <rPr>
        <sz val="9"/>
        <color theme="1"/>
        <rFont val="Tahoma"/>
        <family val="2"/>
      </rPr>
      <t xml:space="preserve"> the </t>
    </r>
    <r>
      <rPr>
        <b/>
        <sz val="9"/>
        <color theme="1"/>
        <rFont val="Tahoma"/>
        <family val="2"/>
      </rPr>
      <t>file name</t>
    </r>
    <r>
      <rPr>
        <sz val="9"/>
        <color theme="1"/>
        <rFont val="Tahoma"/>
        <family val="2"/>
      </rPr>
      <t xml:space="preserve"> of the </t>
    </r>
    <r>
      <rPr>
        <b/>
        <sz val="9"/>
        <color theme="1"/>
        <rFont val="Tahoma"/>
        <family val="2"/>
      </rPr>
      <t>extract of relevant page(s) from the GBP</t>
    </r>
    <r>
      <rPr>
        <sz val="9"/>
        <color theme="1"/>
        <rFont val="Tahoma"/>
        <family val="2"/>
      </rPr>
      <t xml:space="preserve"> in the cell below.</t>
    </r>
  </si>
  <si>
    <r>
      <t>Operational Waste Management Plan</t>
    </r>
    <r>
      <rPr>
        <sz val="9"/>
        <color theme="1"/>
        <rFont val="Tahoma"/>
        <family val="2"/>
      </rPr>
      <t xml:space="preserve"> including the (i) anticipated </t>
    </r>
    <r>
      <rPr>
        <b/>
        <sz val="9"/>
        <color theme="1"/>
        <rFont val="Tahoma"/>
        <family val="2"/>
      </rPr>
      <t>waste stream</t>
    </r>
    <r>
      <rPr>
        <sz val="9"/>
        <color theme="1"/>
        <rFont val="Tahoma"/>
        <family val="2"/>
      </rPr>
      <t xml:space="preserve"> of the development, (ii) </t>
    </r>
    <r>
      <rPr>
        <b/>
        <sz val="9"/>
        <color theme="1"/>
        <rFont val="Tahoma"/>
        <family val="2"/>
      </rPr>
      <t>waste management strategy</t>
    </r>
    <r>
      <rPr>
        <sz val="9"/>
        <color theme="1"/>
        <rFont val="Tahoma"/>
        <family val="2"/>
      </rPr>
      <t xml:space="preserve">, (iii) </t>
    </r>
    <r>
      <rPr>
        <b/>
        <sz val="9"/>
        <color theme="1"/>
        <rFont val="Tahoma"/>
        <family val="2"/>
      </rPr>
      <t>refuse disposal routing</t>
    </r>
    <r>
      <rPr>
        <sz val="9"/>
        <color theme="1"/>
        <rFont val="Tahoma"/>
        <family val="2"/>
      </rPr>
      <t xml:space="preserve"> from </t>
    </r>
    <r>
      <rPr>
        <b/>
        <sz val="9"/>
        <color theme="1"/>
        <rFont val="Tahoma"/>
        <family val="2"/>
      </rPr>
      <t>source</t>
    </r>
    <r>
      <rPr>
        <sz val="9"/>
        <color theme="1"/>
        <rFont val="Tahoma"/>
        <family val="2"/>
      </rPr>
      <t xml:space="preserve"> (e.g. household, offices, etc.) to </t>
    </r>
    <r>
      <rPr>
        <b/>
        <sz val="9"/>
        <color theme="1"/>
        <rFont val="Tahoma"/>
        <family val="2"/>
      </rPr>
      <t xml:space="preserve">terminal disposal point </t>
    </r>
    <r>
      <rPr>
        <sz val="9"/>
        <color theme="1"/>
        <rFont val="Tahoma"/>
        <family val="2"/>
      </rPr>
      <t>(e.g. RS&amp;MRC, JCP, etc.).</t>
    </r>
  </si>
  <si>
    <r>
      <t xml:space="preserve">The development is a </t>
    </r>
    <r>
      <rPr>
        <b/>
        <sz val="9"/>
        <color theme="1"/>
        <rFont val="Tahoma"/>
        <family val="2"/>
      </rPr>
      <t>domestic building</t>
    </r>
    <r>
      <rPr>
        <sz val="9"/>
        <color theme="1"/>
        <rFont val="Tahoma"/>
        <family val="2"/>
      </rPr>
      <t xml:space="preserve"> or has a </t>
    </r>
    <r>
      <rPr>
        <b/>
        <sz val="9"/>
        <color theme="1"/>
        <rFont val="Tahoma"/>
        <family val="2"/>
      </rPr>
      <t xml:space="preserve">domestic part of a composite building </t>
    </r>
    <r>
      <rPr>
        <sz val="9"/>
        <color theme="1"/>
        <rFont val="Tahoma"/>
        <family val="2"/>
      </rPr>
      <t xml:space="preserve">with a </t>
    </r>
    <r>
      <rPr>
        <b/>
        <sz val="9"/>
        <color theme="1"/>
        <rFont val="Tahoma"/>
        <family val="2"/>
      </rPr>
      <t>site area less than or equal to 250m</t>
    </r>
    <r>
      <rPr>
        <b/>
        <vertAlign val="superscript"/>
        <sz val="9"/>
        <color theme="1"/>
        <rFont val="Tahoma"/>
        <family val="2"/>
      </rPr>
      <t>2</t>
    </r>
    <r>
      <rPr>
        <sz val="9"/>
        <color theme="1"/>
        <rFont val="Tahoma"/>
        <family val="2"/>
      </rPr>
      <t xml:space="preserve"> (i.e. site area </t>
    </r>
    <r>
      <rPr>
        <sz val="9"/>
        <color theme="1"/>
        <rFont val="Calibri"/>
        <family val="2"/>
      </rPr>
      <t>≤</t>
    </r>
    <r>
      <rPr>
        <sz val="9"/>
        <color theme="1"/>
        <rFont val="Tahoma"/>
        <family val="2"/>
      </rPr>
      <t xml:space="preserve"> 250m</t>
    </r>
    <r>
      <rPr>
        <vertAlign val="superscript"/>
        <sz val="9"/>
        <color theme="1"/>
        <rFont val="Tahoma"/>
        <family val="2"/>
      </rPr>
      <t>2</t>
    </r>
    <r>
      <rPr>
        <sz val="9"/>
        <color theme="1"/>
        <rFont val="Tahoma"/>
        <family val="2"/>
      </rPr>
      <t xml:space="preserve">) and hence, </t>
    </r>
    <r>
      <rPr>
        <b/>
        <sz val="9"/>
        <color theme="1"/>
        <rFont val="Tahoma"/>
        <family val="2"/>
      </rPr>
      <t xml:space="preserve">RS&amp;MRR is </t>
    </r>
    <r>
      <rPr>
        <b/>
        <u/>
        <sz val="9"/>
        <color theme="1"/>
        <rFont val="Tahoma"/>
        <family val="2"/>
      </rPr>
      <t>NOT REQUIRED</t>
    </r>
    <r>
      <rPr>
        <sz val="9"/>
        <color theme="1"/>
        <rFont val="Tahoma"/>
        <family val="2"/>
      </rPr>
      <t xml:space="preserve"> for the project.</t>
    </r>
  </si>
  <si>
    <r>
      <t xml:space="preserve">1. Please </t>
    </r>
    <r>
      <rPr>
        <b/>
        <sz val="9"/>
        <color theme="1"/>
        <rFont val="Tahoma"/>
        <family val="2"/>
      </rPr>
      <t>submit</t>
    </r>
    <r>
      <rPr>
        <sz val="9"/>
        <color theme="1"/>
        <rFont val="Tahoma"/>
        <family val="2"/>
      </rPr>
      <t xml:space="preserve"> the </t>
    </r>
    <r>
      <rPr>
        <b/>
        <sz val="9"/>
        <color theme="1"/>
        <rFont val="Tahoma"/>
        <family val="2"/>
      </rPr>
      <t>relevant page(s) of the General Building Plan</t>
    </r>
    <r>
      <rPr>
        <sz val="9"/>
        <color theme="1"/>
        <rFont val="Tahoma"/>
        <family val="2"/>
      </rPr>
      <t xml:space="preserve"> and </t>
    </r>
    <r>
      <rPr>
        <b/>
        <sz val="9"/>
        <color theme="1"/>
        <rFont val="Tahoma"/>
        <family val="2"/>
      </rPr>
      <t>highlight the sections</t>
    </r>
    <r>
      <rPr>
        <sz val="9"/>
        <color theme="1"/>
        <rFont val="Tahoma"/>
        <family val="2"/>
      </rPr>
      <t xml:space="preserve"> to show the development </t>
    </r>
    <r>
      <rPr>
        <b/>
        <sz val="9"/>
        <color theme="1"/>
        <rFont val="Tahoma"/>
        <family val="2"/>
      </rPr>
      <t>does not involve domestic portion</t>
    </r>
    <r>
      <rPr>
        <sz val="9"/>
        <color theme="1"/>
        <rFont val="Tahoma"/>
        <family val="2"/>
      </rPr>
      <t xml:space="preserve">.
</t>
    </r>
  </si>
  <si>
    <t>(a) Management plan, accessibility, hygiene and fire protection factors shall be taken into consideration</t>
  </si>
  <si>
    <t>(b) General waste bins and recycling bins shall be provided</t>
  </si>
  <si>
    <r>
      <rPr>
        <b/>
        <u/>
        <sz val="9"/>
        <color theme="10"/>
        <rFont val="Tahoma"/>
        <family val="2"/>
      </rPr>
      <t>Section A.</t>
    </r>
    <r>
      <rPr>
        <u/>
        <sz val="9"/>
        <color theme="10"/>
        <rFont val="Tahoma"/>
        <family val="2"/>
      </rPr>
      <t xml:space="preserve"> Credit's Applicability</t>
    </r>
  </si>
  <si>
    <r>
      <rPr>
        <sz val="11"/>
        <color theme="1"/>
        <rFont val="Calibri"/>
        <family val="2"/>
        <scheme val="minor"/>
      </rPr>
      <t xml:space="preserve">3. </t>
    </r>
    <r>
      <rPr>
        <u/>
        <sz val="9"/>
        <color theme="10"/>
        <rFont val="Tahoma"/>
        <family val="2"/>
      </rPr>
      <t xml:space="preserve">Please proceed to </t>
    </r>
    <r>
      <rPr>
        <b/>
        <u/>
        <sz val="9"/>
        <color theme="10"/>
        <rFont val="Tahoma"/>
        <family val="2"/>
      </rPr>
      <t>Section F</t>
    </r>
    <r>
      <rPr>
        <u/>
        <sz val="9"/>
        <color theme="10"/>
        <rFont val="Tahoma"/>
        <family val="2"/>
      </rPr>
      <t>.</t>
    </r>
  </si>
  <si>
    <r>
      <rPr>
        <u/>
        <sz val="9"/>
        <color theme="10"/>
        <rFont val="Tahoma"/>
        <family val="2"/>
      </rPr>
      <t xml:space="preserve">Please proceed to </t>
    </r>
    <r>
      <rPr>
        <b/>
        <u/>
        <sz val="9"/>
        <color theme="10"/>
        <rFont val="Tahoma"/>
        <family val="2"/>
      </rPr>
      <t>Section F</t>
    </r>
    <r>
      <rPr>
        <u/>
        <sz val="9"/>
        <color theme="10"/>
        <rFont val="Tahoma"/>
        <family val="2"/>
      </rPr>
      <t>.</t>
    </r>
  </si>
  <si>
    <r>
      <t xml:space="preserve">Please proceed to </t>
    </r>
    <r>
      <rPr>
        <b/>
        <u/>
        <sz val="9"/>
        <color theme="10"/>
        <rFont val="Tahoma"/>
        <family val="2"/>
      </rPr>
      <t>Section F(2)</t>
    </r>
    <r>
      <rPr>
        <u/>
        <sz val="9"/>
        <color theme="10"/>
        <rFont val="Tahoma"/>
        <family val="2"/>
      </rPr>
      <t>.</t>
    </r>
  </si>
  <si>
    <r>
      <t>Extract</t>
    </r>
    <r>
      <rPr>
        <sz val="9"/>
        <color theme="1"/>
        <rFont val="Tahoma"/>
        <family val="2"/>
      </rPr>
      <t xml:space="preserve"> of the </t>
    </r>
    <r>
      <rPr>
        <b/>
        <sz val="9"/>
        <color theme="1"/>
        <rFont val="Tahoma"/>
        <family val="2"/>
      </rPr>
      <t xml:space="preserve">MVAC drawing </t>
    </r>
    <r>
      <rPr>
        <sz val="9"/>
        <color theme="1"/>
        <rFont val="Tahoma"/>
        <family val="2"/>
      </rPr>
      <t xml:space="preserve">with </t>
    </r>
    <r>
      <rPr>
        <b/>
        <sz val="9"/>
        <color theme="1"/>
        <rFont val="Tahoma"/>
        <family val="2"/>
      </rPr>
      <t>MVAC equipment serving the RS&amp;MRC highlighted / clouded</t>
    </r>
    <r>
      <rPr>
        <sz val="9"/>
        <color theme="1"/>
        <rFont val="Tahoma"/>
        <family val="2"/>
      </rPr>
      <t xml:space="preserve">.
</t>
    </r>
    <r>
      <rPr>
        <i/>
        <sz val="9"/>
        <color rgb="FF7030A0"/>
        <rFont val="Tahoma"/>
        <family val="2"/>
      </rPr>
      <t xml:space="preserve">*Note: The extracted MVAC drawing must be </t>
    </r>
    <r>
      <rPr>
        <b/>
        <i/>
        <u/>
        <sz val="9"/>
        <color rgb="FF7030A0"/>
        <rFont val="Tahoma"/>
        <family val="2"/>
      </rPr>
      <t>as-fitted</t>
    </r>
    <r>
      <rPr>
        <i/>
        <sz val="9"/>
        <color rgb="FF7030A0"/>
        <rFont val="Tahoma"/>
        <family val="2"/>
      </rPr>
      <t xml:space="preserve">, if the project is undergoing </t>
    </r>
    <r>
      <rPr>
        <b/>
        <i/>
        <sz val="9"/>
        <color rgb="FF1A90AA"/>
        <rFont val="Tahoma"/>
        <family val="2"/>
      </rPr>
      <t>Final Assessment</t>
    </r>
    <r>
      <rPr>
        <i/>
        <sz val="9"/>
        <color rgb="FF7030A0"/>
        <rFont val="Tahoma"/>
        <family val="2"/>
      </rPr>
      <t>.</t>
    </r>
  </si>
  <si>
    <r>
      <t>Extract</t>
    </r>
    <r>
      <rPr>
        <sz val="9"/>
        <color theme="1"/>
        <rFont val="Tahoma"/>
        <family val="2"/>
      </rPr>
      <t xml:space="preserve"> of the </t>
    </r>
    <r>
      <rPr>
        <b/>
        <sz val="9"/>
        <color theme="1"/>
        <rFont val="Tahoma"/>
        <family val="2"/>
      </rPr>
      <t xml:space="preserve">MVAC drawing </t>
    </r>
    <r>
      <rPr>
        <sz val="9"/>
        <color theme="1"/>
        <rFont val="Tahoma"/>
        <family val="2"/>
      </rPr>
      <t xml:space="preserve">with </t>
    </r>
    <r>
      <rPr>
        <b/>
        <sz val="9"/>
        <color theme="1"/>
        <rFont val="Tahoma"/>
        <family val="2"/>
      </rPr>
      <t>MVAC equipment serving the RS&amp;MRR highlighted / clouded</t>
    </r>
    <r>
      <rPr>
        <sz val="9"/>
        <color theme="1"/>
        <rFont val="Tahoma"/>
        <family val="2"/>
      </rPr>
      <t xml:space="preserve">.
</t>
    </r>
    <r>
      <rPr>
        <i/>
        <sz val="9"/>
        <color rgb="FF7030A0"/>
        <rFont val="Tahoma"/>
        <family val="2"/>
      </rPr>
      <t xml:space="preserve">*Note: The extracted MVAC drawing must be as-fitted, if the project is undergoing </t>
    </r>
    <r>
      <rPr>
        <b/>
        <i/>
        <sz val="9"/>
        <color rgb="FF1A90AA"/>
        <rFont val="Tahoma"/>
        <family val="2"/>
      </rPr>
      <t>Final Assessment</t>
    </r>
    <r>
      <rPr>
        <i/>
        <sz val="9"/>
        <color rgb="FF7030A0"/>
        <rFont val="Tahoma"/>
        <family val="2"/>
      </rPr>
      <t>.</t>
    </r>
  </si>
  <si>
    <r>
      <t>Technical data</t>
    </r>
    <r>
      <rPr>
        <sz val="9"/>
        <color theme="1"/>
        <rFont val="Tahoma"/>
        <family val="2"/>
      </rPr>
      <t xml:space="preserve"> (e.g. catalogue) of the following to demonstrate there will be </t>
    </r>
    <r>
      <rPr>
        <b/>
        <sz val="9"/>
        <color theme="1"/>
        <rFont val="Tahoma"/>
        <family val="2"/>
      </rPr>
      <t>adequate storage provisions</t>
    </r>
    <r>
      <rPr>
        <sz val="9"/>
        <color theme="1"/>
        <rFont val="Tahoma"/>
        <family val="2"/>
      </rPr>
      <t xml:space="preserve"> for refuse and recyclables:
a. </t>
    </r>
    <r>
      <rPr>
        <b/>
        <sz val="9"/>
        <color theme="1"/>
        <rFont val="Tahoma"/>
        <family val="2"/>
      </rPr>
      <t>Refuse bin(s)</t>
    </r>
    <r>
      <rPr>
        <sz val="9"/>
        <color theme="1"/>
        <rFont val="Tahoma"/>
        <family val="2"/>
      </rPr>
      <t xml:space="preserve"> for storage of municipal solid waste; and
b. </t>
    </r>
    <r>
      <rPr>
        <b/>
        <sz val="9"/>
        <color theme="1"/>
        <rFont val="Tahoma"/>
        <family val="2"/>
      </rPr>
      <t xml:space="preserve">Recycling bin(s) </t>
    </r>
    <r>
      <rPr>
        <sz val="9"/>
        <color theme="1"/>
        <rFont val="Tahoma"/>
        <family val="2"/>
      </rPr>
      <t xml:space="preserve">for storage of (i) paper, (ii) metal and (iii) plastic.
</t>
    </r>
  </si>
  <si>
    <r>
      <t xml:space="preserve">The development has </t>
    </r>
    <r>
      <rPr>
        <b/>
        <sz val="9"/>
        <color theme="1"/>
        <rFont val="Tahoma"/>
        <family val="2"/>
      </rPr>
      <t xml:space="preserve">cluster of low-rise domestic houses only </t>
    </r>
    <r>
      <rPr>
        <sz val="9"/>
        <color theme="1"/>
        <rFont val="Tahoma"/>
        <family val="2"/>
      </rPr>
      <t xml:space="preserve">and hence, </t>
    </r>
    <r>
      <rPr>
        <b/>
        <sz val="9"/>
        <color theme="1"/>
        <rFont val="Tahoma"/>
        <family val="2"/>
      </rPr>
      <t xml:space="preserve">RS&amp;MRR is </t>
    </r>
    <r>
      <rPr>
        <b/>
        <u/>
        <sz val="9"/>
        <color theme="1"/>
        <rFont val="Tahoma"/>
        <family val="2"/>
      </rPr>
      <t>NOT REQUIRED</t>
    </r>
    <r>
      <rPr>
        <b/>
        <sz val="9"/>
        <color theme="1"/>
        <rFont val="Tahoma"/>
        <family val="2"/>
      </rPr>
      <t xml:space="preserve"> </t>
    </r>
    <r>
      <rPr>
        <sz val="9"/>
        <color theme="1"/>
        <rFont val="Tahoma"/>
        <family val="2"/>
      </rPr>
      <t>for the project.</t>
    </r>
  </si>
  <si>
    <r>
      <t xml:space="preserve">The project has </t>
    </r>
    <r>
      <rPr>
        <b/>
        <sz val="9"/>
        <color theme="1"/>
        <rFont val="Tahoma"/>
        <family val="2"/>
      </rPr>
      <t>cluster of low-rise domestic houses</t>
    </r>
    <r>
      <rPr>
        <sz val="9"/>
        <color theme="1"/>
        <rFont val="Tahoma"/>
        <family val="2"/>
      </rPr>
      <t xml:space="preserve"> where the </t>
    </r>
    <r>
      <rPr>
        <b/>
        <sz val="9"/>
        <color theme="1"/>
        <rFont val="Tahoma"/>
        <family val="2"/>
      </rPr>
      <t xml:space="preserve">RS&amp;MRC/ IWF is located at a walking distance of longer than 60m from the farthest houses </t>
    </r>
    <r>
      <rPr>
        <sz val="9"/>
        <color theme="1"/>
        <rFont val="Tahoma"/>
        <family val="2"/>
      </rPr>
      <t xml:space="preserve">and hence, </t>
    </r>
    <r>
      <rPr>
        <b/>
        <sz val="9"/>
        <color theme="1"/>
        <rFont val="Tahoma"/>
        <family val="2"/>
      </rPr>
      <t>IWF</t>
    </r>
    <r>
      <rPr>
        <sz val="9"/>
        <color theme="1"/>
        <rFont val="Tahoma"/>
        <family val="2"/>
      </rPr>
      <t xml:space="preserve"> is </t>
    </r>
    <r>
      <rPr>
        <b/>
        <u/>
        <sz val="9"/>
        <color theme="1"/>
        <rFont val="Tahoma"/>
        <family val="2"/>
      </rPr>
      <t>REQUIRED</t>
    </r>
    <r>
      <rPr>
        <sz val="9"/>
        <color theme="1"/>
        <rFont val="Tahoma"/>
        <family val="2"/>
      </rPr>
      <t xml:space="preserve"> for the project.</t>
    </r>
  </si>
  <si>
    <t>Drawing That Shows The Location</t>
  </si>
  <si>
    <t>Area</t>
  </si>
  <si>
    <t>Extracted Value</t>
  </si>
  <si>
    <t>Item #</t>
  </si>
  <si>
    <t>Description</t>
  </si>
  <si>
    <t>Password</t>
  </si>
  <si>
    <t>Remark</t>
  </si>
  <si>
    <t>eform1234_map4</t>
  </si>
  <si>
    <r>
      <t xml:space="preserve">Section A. Credit's Applicability
</t>
    </r>
    <r>
      <rPr>
        <i/>
        <sz val="9"/>
        <color theme="1"/>
        <rFont val="Tahoma"/>
        <family val="2"/>
      </rPr>
      <t>Please choose one from the five options below.</t>
    </r>
    <r>
      <rPr>
        <b/>
        <sz val="9"/>
        <color theme="1"/>
        <rFont val="Tahoma"/>
        <family val="2"/>
      </rPr>
      <t xml:space="preserve">
</t>
    </r>
    <r>
      <rPr>
        <b/>
        <sz val="9"/>
        <color rgb="FF7030A0"/>
        <rFont val="Tahoma"/>
        <family val="2"/>
      </rPr>
      <t>*Note: For other reason of non-applicability, please provide the explanation and relevant supporting document in Section G Additional Information.</t>
    </r>
  </si>
  <si>
    <r>
      <t xml:space="preserve">(1) </t>
    </r>
    <r>
      <rPr>
        <u/>
        <sz val="9"/>
        <color theme="1"/>
        <rFont val="Tahoma"/>
        <family val="2"/>
      </rPr>
      <t>Calculation of Required Space</t>
    </r>
    <r>
      <rPr>
        <sz val="9"/>
        <color theme="1"/>
        <rFont val="Tahoma"/>
        <family val="2"/>
      </rPr>
      <t>: Please use the summary table and</t>
    </r>
    <r>
      <rPr>
        <i/>
        <sz val="9"/>
        <color theme="1"/>
        <rFont val="Tahoma"/>
        <family val="2"/>
      </rPr>
      <t xml:space="preserve"> indicate</t>
    </r>
    <r>
      <rPr>
        <sz val="9"/>
        <color theme="1"/>
        <rFont val="Tahoma"/>
        <family val="2"/>
      </rPr>
      <t xml:space="preserve">:
a. under </t>
    </r>
    <r>
      <rPr>
        <b/>
        <sz val="9"/>
        <color theme="1"/>
        <rFont val="Tahoma"/>
        <family val="2"/>
      </rPr>
      <t>column (i)</t>
    </r>
    <r>
      <rPr>
        <sz val="9"/>
        <color theme="1"/>
        <rFont val="Tahoma"/>
        <family val="2"/>
      </rPr>
      <t xml:space="preserve">, the </t>
    </r>
    <r>
      <rPr>
        <b/>
        <sz val="9"/>
        <color theme="1"/>
        <rFont val="Tahoma"/>
        <family val="2"/>
      </rPr>
      <t>space usage</t>
    </r>
    <r>
      <rPr>
        <sz val="9"/>
        <color theme="1"/>
        <rFont val="Tahoma"/>
        <family val="2"/>
      </rPr>
      <t xml:space="preserve">;
b. under </t>
    </r>
    <r>
      <rPr>
        <b/>
        <sz val="9"/>
        <color theme="1"/>
        <rFont val="Tahoma"/>
        <family val="2"/>
      </rPr>
      <t>column (ii)</t>
    </r>
    <r>
      <rPr>
        <sz val="9"/>
        <color theme="1"/>
        <rFont val="Tahoma"/>
        <family val="2"/>
      </rPr>
      <t xml:space="preserve">, the </t>
    </r>
    <r>
      <rPr>
        <b/>
        <sz val="9"/>
        <color theme="1"/>
        <rFont val="Tahoma"/>
        <family val="2"/>
      </rPr>
      <t>total usable floor space</t>
    </r>
    <r>
      <rPr>
        <sz val="9"/>
        <color theme="1"/>
        <rFont val="Tahoma"/>
        <family val="2"/>
      </rPr>
      <t xml:space="preserve"> corresponding to the </t>
    </r>
    <r>
      <rPr>
        <b/>
        <sz val="9"/>
        <color theme="1"/>
        <rFont val="Tahoma"/>
        <family val="2"/>
      </rPr>
      <t>space usage</t>
    </r>
    <r>
      <rPr>
        <sz val="9"/>
        <color theme="1"/>
        <rFont val="Tahoma"/>
        <family val="2"/>
      </rPr>
      <t xml:space="preserve"> specified under </t>
    </r>
    <r>
      <rPr>
        <b/>
        <sz val="9"/>
        <color theme="1"/>
        <rFont val="Tahoma"/>
        <family val="2"/>
      </rPr>
      <t>column (i)</t>
    </r>
    <r>
      <rPr>
        <sz val="9"/>
        <color theme="1"/>
        <rFont val="Tahoma"/>
        <family val="2"/>
      </rPr>
      <t xml:space="preserve">; and
c. under </t>
    </r>
    <r>
      <rPr>
        <b/>
        <sz val="9"/>
        <color theme="1"/>
        <rFont val="Tahoma"/>
        <family val="2"/>
      </rPr>
      <t>column (v)</t>
    </r>
    <r>
      <rPr>
        <sz val="9"/>
        <color theme="1"/>
        <rFont val="Tahoma"/>
        <family val="2"/>
      </rPr>
      <t xml:space="preserve">, the </t>
    </r>
    <r>
      <rPr>
        <b/>
        <sz val="9"/>
        <color theme="1"/>
        <rFont val="Tahoma"/>
        <family val="2"/>
      </rPr>
      <t>file name</t>
    </r>
    <r>
      <rPr>
        <sz val="9"/>
        <color theme="1"/>
        <rFont val="Tahoma"/>
        <family val="2"/>
      </rPr>
      <t xml:space="preserve"> of the </t>
    </r>
    <r>
      <rPr>
        <b/>
        <sz val="9"/>
        <color theme="1"/>
        <rFont val="Tahoma"/>
        <family val="2"/>
      </rPr>
      <t xml:space="preserve">pages of the General Building Plan </t>
    </r>
    <r>
      <rPr>
        <sz val="9"/>
        <color theme="1"/>
        <rFont val="Tahoma"/>
        <family val="2"/>
      </rPr>
      <t xml:space="preserve">where it shows the </t>
    </r>
    <r>
      <rPr>
        <b/>
        <sz val="9"/>
        <color theme="1"/>
        <rFont val="Tahoma"/>
        <family val="2"/>
      </rPr>
      <t>RS&amp;MRC calculation</t>
    </r>
    <r>
      <rPr>
        <sz val="9"/>
        <color theme="1"/>
        <rFont val="Tahoma"/>
        <family val="2"/>
      </rPr>
      <t xml:space="preserve"> to support the </t>
    </r>
    <r>
      <rPr>
        <b/>
        <sz val="9"/>
        <color theme="1"/>
        <rFont val="Tahoma"/>
        <family val="2"/>
      </rPr>
      <t xml:space="preserve">total RS&amp;MRC space required and provided </t>
    </r>
    <r>
      <rPr>
        <sz val="9"/>
        <color theme="1"/>
        <rFont val="Tahoma"/>
        <family val="2"/>
      </rPr>
      <t xml:space="preserve">for the development.
</t>
    </r>
    <r>
      <rPr>
        <b/>
        <sz val="9"/>
        <color rgb="FFFF0000"/>
        <rFont val="Tahoma"/>
        <family val="2"/>
      </rPr>
      <t>*Note: Column (iii) and (iv) will be filled in automatically based on the filled data in column (i) and (ii).</t>
    </r>
  </si>
  <si>
    <r>
      <t>Provided RS&amp;MRC Space
(m</t>
    </r>
    <r>
      <rPr>
        <b/>
        <vertAlign val="superscript"/>
        <sz val="9"/>
        <color theme="1"/>
        <rFont val="Tahoma"/>
        <family val="2"/>
      </rPr>
      <t>2</t>
    </r>
    <r>
      <rPr>
        <b/>
        <sz val="9"/>
        <color theme="1"/>
        <rFont val="Tahoma"/>
        <family val="2"/>
      </rPr>
      <t>)</t>
    </r>
  </si>
  <si>
    <t>Total</t>
  </si>
  <si>
    <t>Compliance Checking</t>
  </si>
  <si>
    <r>
      <t xml:space="preserve">(1) </t>
    </r>
    <r>
      <rPr>
        <u/>
        <sz val="9"/>
        <color theme="1"/>
        <rFont val="Tahoma"/>
        <family val="2"/>
      </rPr>
      <t>Applicability</t>
    </r>
    <r>
      <rPr>
        <sz val="9"/>
        <color theme="1"/>
        <rFont val="Tahoma"/>
        <family val="2"/>
      </rPr>
      <t xml:space="preserve">
</t>
    </r>
    <r>
      <rPr>
        <i/>
        <sz val="9"/>
        <color theme="1"/>
        <rFont val="Tahoma"/>
        <family val="2"/>
      </rPr>
      <t>Please choose one from the five options below.</t>
    </r>
  </si>
  <si>
    <r>
      <t xml:space="preserve">(1) </t>
    </r>
    <r>
      <rPr>
        <u/>
        <sz val="9"/>
        <color theme="1"/>
        <rFont val="Tahoma"/>
        <family val="2"/>
      </rPr>
      <t>Applicability</t>
    </r>
    <r>
      <rPr>
        <sz val="9"/>
        <color theme="1"/>
        <rFont val="Tahoma"/>
        <family val="2"/>
      </rPr>
      <t xml:space="preserve">
</t>
    </r>
    <r>
      <rPr>
        <i/>
        <sz val="9"/>
        <color theme="1"/>
        <rFont val="Tahoma"/>
        <family val="2"/>
      </rPr>
      <t>Please choose one from the three options below.</t>
    </r>
  </si>
  <si>
    <t>Option 1</t>
  </si>
  <si>
    <t>Option 2</t>
  </si>
  <si>
    <t>Option 3</t>
  </si>
  <si>
    <t>Option 4</t>
  </si>
  <si>
    <t>Option 5</t>
  </si>
  <si>
    <r>
      <t xml:space="preserve">Please demonstrate the </t>
    </r>
    <r>
      <rPr>
        <b/>
        <sz val="9"/>
        <color theme="0"/>
        <rFont val="Tahoma"/>
        <family val="2"/>
      </rPr>
      <t>applicability</t>
    </r>
    <r>
      <rPr>
        <sz val="9"/>
        <color theme="0"/>
        <rFont val="Tahoma"/>
        <family val="2"/>
      </rPr>
      <t xml:space="preserve"> of </t>
    </r>
    <r>
      <rPr>
        <b/>
        <sz val="9"/>
        <color theme="0"/>
        <rFont val="Tahoma"/>
        <family val="2"/>
      </rPr>
      <t>RS&amp;MRR</t>
    </r>
    <r>
      <rPr>
        <sz val="9"/>
        <color theme="0"/>
        <rFont val="Tahoma"/>
        <family val="2"/>
      </rPr>
      <t xml:space="preserve"> in </t>
    </r>
    <r>
      <rPr>
        <b/>
        <sz val="9"/>
        <color theme="0"/>
        <rFont val="Tahoma"/>
        <family val="2"/>
      </rPr>
      <t>Section E(1) option 4</t>
    </r>
    <r>
      <rPr>
        <sz val="9"/>
        <color theme="0"/>
        <rFont val="Tahoma"/>
        <family val="2"/>
      </rPr>
      <t>.</t>
    </r>
  </si>
  <si>
    <r>
      <rPr>
        <b/>
        <u/>
        <sz val="9"/>
        <color theme="10"/>
        <rFont val="Tahoma"/>
        <family val="2"/>
      </rPr>
      <t>Section C.</t>
    </r>
    <r>
      <rPr>
        <u/>
        <sz val="9"/>
        <color theme="10"/>
        <rFont val="Tahoma"/>
        <family val="2"/>
      </rPr>
      <t xml:space="preserve"> Appropriate Waste Storage, Sorting and Recycling Facilities</t>
    </r>
  </si>
  <si>
    <t>Type of Area A</t>
  </si>
  <si>
    <t>Type of Area B</t>
  </si>
  <si>
    <t>Type of Area C</t>
  </si>
  <si>
    <t>Type of Area D</t>
  </si>
  <si>
    <t>Type of Area E</t>
  </si>
  <si>
    <t>Type of Area F</t>
  </si>
  <si>
    <t>Credit Attempted - Subhead (a) Area A</t>
  </si>
  <si>
    <t>Credit Attempted - Subhead (a) Area B</t>
  </si>
  <si>
    <t>Credit Attempted - Subhead (a) Area C</t>
  </si>
  <si>
    <t>Credit Attempted - Subhead (a) Area D</t>
  </si>
  <si>
    <t>Credit Attempted - Subhead (a) Area E</t>
  </si>
  <si>
    <t>Credit Attempted - Subhead (a) Area F</t>
  </si>
  <si>
    <t>Credit Attempted - Subhead (b) Area A</t>
  </si>
  <si>
    <t>Credit Attempted - Subhead (b) Area B</t>
  </si>
  <si>
    <t>Credit Attempted - Subhead (b) Area C</t>
  </si>
  <si>
    <t>Credit Attempted - Subhead (b) Area D</t>
  </si>
  <si>
    <t>Credit Attempted - Subhead (b) Area E</t>
  </si>
  <si>
    <t>Credit Attempted - Subhead (b) Area F</t>
  </si>
  <si>
    <t>Credit Attempted - Subhead (c) Area A</t>
  </si>
  <si>
    <t>Credit Attempted - Subhead (c) Area B</t>
  </si>
  <si>
    <t>Credit Attempted - Subhead (c) Area C</t>
  </si>
  <si>
    <t>Credit Attempted - Subhead (c) Area D</t>
  </si>
  <si>
    <t>Credit Attempted - Subhead (c) Area E</t>
  </si>
  <si>
    <t>Credit Attempted - Subhead (c) Area F</t>
  </si>
  <si>
    <t>Credit Attempted - Subhead (d) Area A</t>
  </si>
  <si>
    <t>Credit Attempted - Subhead (d) Area B</t>
  </si>
  <si>
    <t>Credit Attempted - Subhead (d) Area C</t>
  </si>
  <si>
    <t>Credit Attempted - Subhead (d) Area D</t>
  </si>
  <si>
    <t>Credit Attempted - Subhead (d) Area E</t>
  </si>
  <si>
    <t>Credit Attempted - Subhead (d) Area F</t>
  </si>
  <si>
    <t>Credit Attempted - Subhead (e) Area A</t>
  </si>
  <si>
    <t>Credit Attempted - Subhead (e) Area B</t>
  </si>
  <si>
    <t>Credit Attempted - Subhead (e) Area C</t>
  </si>
  <si>
    <t>Credit Attempted - Subhead (e) Area D</t>
  </si>
  <si>
    <t>Credit Attempted - Subhead (e) Area E</t>
  </si>
  <si>
    <t>Credit Attempted - Subhead (e) Area F</t>
  </si>
  <si>
    <t>Credit Attempted = Credit Anticipated</t>
  </si>
  <si>
    <t>The project is a domestic building designed for occupation by one single family only and with not more than 3 floors designed for habitation and hence, the credit is NOT applicable.</t>
  </si>
  <si>
    <t>The project is the domestic part of a composite building which comprises not more than 3 floors and is designed for habitation by one single family only and hence, the credit is NOT applicable.</t>
  </si>
  <si>
    <t>The project is a special-purpose building that is not normally occupied or for transient stay other than staff visit for repair and maintenance works, and hence, the credit is NOT applicable.</t>
  </si>
  <si>
    <t>The development is a domestic building or composite building with the total usable floor space less than 1320m2 OR a non-domestic building with the total usable floor space less than 3960m2 and hence, RS&amp;MRC may be EXEMPTED based on the alternative proposal.</t>
  </si>
  <si>
    <t>The project is REQUIRED to provide waste recycling facilities and hence, the credit is applicable.</t>
  </si>
  <si>
    <t>The development is for non-domestic usage and hence, RS&amp;MRR is NOT REQUIRED for this project.</t>
  </si>
  <si>
    <t>The development has cluster of low-rise domestic houses only and hence, RS&amp;MRR is NOT REQUIRED for the project.</t>
  </si>
  <si>
    <t>The development is a domestic building or has a domestic part of a composite building with a site area less than or equal to 250m2 (i.e. site area ≤ 250m2) and hence, RS&amp;MRR is NOT REQUIRED for the project.</t>
  </si>
  <si>
    <t>The development is a domestic building or a domestic part of a composite building with a site area of more than 250m2 AND less than or equal to 500m2 (i.e. 250m2 &lt; site area ≤ 500m2) and hence, RS&amp;MRR may be EXEMPTED based on the alternative proposal.</t>
  </si>
  <si>
    <t>The development is a domestic building or has a domestic part of a composite building with a site area greater than 500m2 (i.e. site area &gt; 500m2) and hence, RS&amp;MRR is REQUIRED for the project.</t>
  </si>
  <si>
    <t>The project does NOT have cluster of low-rise domestic houses and hence, IWF is NOT REQUIRED for the project.</t>
  </si>
  <si>
    <t>The project have cluster of low-rise domestic houses where the RS&amp;MRC/ IWF is located at a walking distance of NOT longer than 60m from the farthest houses and hence, IWF is NOT REQUIRED for the project.</t>
  </si>
  <si>
    <t>The project has cluster of low-rise domestic houses where the RS&amp;MRC/ IWF is located at a walking distance of longer than 60m from the farthest houses and hence, IWF is REQUIRED for the project.</t>
  </si>
  <si>
    <t>Composition of MSW disposed of at landfills</t>
  </si>
  <si>
    <t>Glass</t>
  </si>
  <si>
    <t>Metals</t>
  </si>
  <si>
    <t>Paper &amp; Cardboard*</t>
  </si>
  <si>
    <t>Plastics</t>
  </si>
  <si>
    <t>General Waste</t>
  </si>
  <si>
    <t>https://www.epd.gov.hk/epd/sites/default/files/epd/english/how_help/tips_savearth/files/recyclin.pdf</t>
  </si>
  <si>
    <t>https://www.wastereduction.gov.hk/en/assistancewizard/recyc_note.htm</t>
  </si>
  <si>
    <t>kg to L</t>
  </si>
  <si>
    <t>Source</t>
  </si>
  <si>
    <t>LegCo MSW charging (0.2kg/L)</t>
  </si>
  <si>
    <t>person</t>
  </si>
  <si>
    <t>per day</t>
  </si>
  <si>
    <t>Composition</t>
  </si>
  <si>
    <t>Paper &amp; Cardboard</t>
  </si>
  <si>
    <t>Form MA P4-S-A</t>
  </si>
  <si>
    <t>(a)</t>
  </si>
  <si>
    <t>(b)</t>
  </si>
  <si>
    <t>(c)</t>
  </si>
  <si>
    <t>(d)</t>
  </si>
  <si>
    <t>(e)</t>
  </si>
  <si>
    <t>Section A. General Information</t>
  </si>
  <si>
    <t>(3)</t>
  </si>
  <si>
    <t>(2)</t>
  </si>
  <si>
    <t>(1)</t>
  </si>
  <si>
    <t>Domestic Portion</t>
  </si>
  <si>
    <t>Non-domestic Portion</t>
  </si>
  <si>
    <t>For Whole Development</t>
  </si>
  <si>
    <t>Section B. Waste Stream Calculation</t>
  </si>
  <si>
    <t>Type of Waste / Recyclables</t>
  </si>
  <si>
    <t>Required Provision of Waste/Recyclable Collection Bins
(L)</t>
  </si>
  <si>
    <t>Volume of Waste
(L)</t>
  </si>
  <si>
    <t>Mass of Waste
(kg)</t>
  </si>
  <si>
    <t>Please provide the following information.</t>
  </si>
  <si>
    <t>Appendix A has been completed to demonstrate that there are adequate numbers of refuse bin(s) and recycling bin(s).</t>
  </si>
  <si>
    <t>Other equivalent summary table will be provided todemonstrate that there are adequate numbers of refuse bin(s) and recycling bin(s). The file name of the supporting document will be specified in the cell to the right.</t>
  </si>
  <si>
    <r>
      <rPr>
        <b/>
        <sz val="9"/>
        <color theme="1"/>
        <rFont val="Tahoma"/>
        <family val="2"/>
      </rPr>
      <t>Waste stream calculation</t>
    </r>
    <r>
      <rPr>
        <sz val="9"/>
        <color theme="1"/>
        <rFont val="Tahoma"/>
        <family val="2"/>
      </rPr>
      <t xml:space="preserve"> demonstrating that there are </t>
    </r>
    <r>
      <rPr>
        <b/>
        <sz val="9"/>
        <color theme="1"/>
        <rFont val="Tahoma"/>
        <family val="2"/>
      </rPr>
      <t>adequate numbers</t>
    </r>
    <r>
      <rPr>
        <sz val="9"/>
        <color theme="1"/>
        <rFont val="Tahoma"/>
        <family val="2"/>
      </rPr>
      <t xml:space="preserve"> of (i) </t>
    </r>
    <r>
      <rPr>
        <b/>
        <sz val="9"/>
        <color theme="1"/>
        <rFont val="Tahoma"/>
        <family val="2"/>
      </rPr>
      <t xml:space="preserve">refuse bin(s) </t>
    </r>
    <r>
      <rPr>
        <sz val="9"/>
        <color theme="1"/>
        <rFont val="Tahoma"/>
        <family val="2"/>
      </rPr>
      <t xml:space="preserve">for municipal solid waste to cater for municipal waste and (ii) </t>
    </r>
    <r>
      <rPr>
        <b/>
        <sz val="9"/>
        <color theme="1"/>
        <rFont val="Tahoma"/>
        <family val="2"/>
      </rPr>
      <t>recycling bin(s)</t>
    </r>
    <r>
      <rPr>
        <sz val="9"/>
        <color theme="1"/>
        <rFont val="Tahoma"/>
        <family val="2"/>
      </rPr>
      <t xml:space="preserve"> to cater for recyclables generated from the development.
</t>
    </r>
    <r>
      <rPr>
        <i/>
        <sz val="9"/>
        <color theme="1"/>
        <rFont val="Tahoma"/>
        <family val="2"/>
      </rPr>
      <t>(Please choose the option from the dropdown menu below and follow the instruction based on the chosen option)</t>
    </r>
  </si>
  <si>
    <t>*Other paper waste including tisse paper is excluded as per webpage from EPD</t>
  </si>
  <si>
    <t>(1) Domestic Waste</t>
  </si>
  <si>
    <t>(3) Weight-to-Volume Ratio</t>
  </si>
  <si>
    <t>Data Table MA P4-S-B</t>
  </si>
  <si>
    <t>Appendix A - Waste Stream Calculation Worksheet</t>
  </si>
  <si>
    <t>Appendix B - Data Table for Waste Stream Calculation Worksheet</t>
  </si>
  <si>
    <t>Year</t>
  </si>
  <si>
    <r>
      <rPr>
        <b/>
        <sz val="9"/>
        <color theme="1"/>
        <rFont val="Tahoma"/>
        <family val="2"/>
      </rPr>
      <t>Photo records</t>
    </r>
    <r>
      <rPr>
        <sz val="9"/>
        <color theme="1"/>
        <rFont val="Tahoma"/>
        <family val="2"/>
      </rPr>
      <t xml:space="preserve"> of the proposed </t>
    </r>
    <r>
      <rPr>
        <b/>
        <sz val="9"/>
        <color theme="1"/>
        <rFont val="Tahoma"/>
        <family val="2"/>
      </rPr>
      <t>bio-oxygen generator, carbon filter and/or any other air-purifying facilities</t>
    </r>
    <r>
      <rPr>
        <sz val="9"/>
        <color theme="1"/>
        <rFont val="Tahoma"/>
        <family val="2"/>
      </rPr>
      <t xml:space="preserve"> taken at the RS&amp;MRR to demonstrate that the facilities has been </t>
    </r>
    <r>
      <rPr>
        <b/>
        <sz val="9"/>
        <color theme="1"/>
        <rFont val="Tahoma"/>
        <family val="2"/>
      </rPr>
      <t>installed</t>
    </r>
    <r>
      <rPr>
        <sz val="9"/>
        <color theme="1"/>
        <rFont val="Tahoma"/>
        <family val="2"/>
      </rPr>
      <t xml:space="preserve"> at the RS&amp;MRR.
</t>
    </r>
    <r>
      <rPr>
        <b/>
        <sz val="9"/>
        <color rgb="FF1A90AA"/>
        <rFont val="Tahoma"/>
        <family val="2"/>
      </rPr>
      <t xml:space="preserve">Final Assessment </t>
    </r>
    <r>
      <rPr>
        <b/>
        <u/>
        <sz val="9"/>
        <color rgb="FF1A90AA"/>
        <rFont val="Tahoma"/>
        <family val="2"/>
      </rPr>
      <t>ONLY</t>
    </r>
  </si>
  <si>
    <r>
      <rPr>
        <b/>
        <sz val="9"/>
        <color theme="1"/>
        <rFont val="Tahoma"/>
        <family val="2"/>
      </rPr>
      <t>Occupancy</t>
    </r>
    <r>
      <rPr>
        <sz val="9"/>
        <color theme="1"/>
        <rFont val="Tahoma"/>
        <family val="2"/>
      </rPr>
      <t xml:space="preserve"> for </t>
    </r>
    <r>
      <rPr>
        <u/>
        <sz val="9"/>
        <color theme="1"/>
        <rFont val="Tahoma"/>
        <family val="2"/>
      </rPr>
      <t>domestic portion</t>
    </r>
    <r>
      <rPr>
        <sz val="9"/>
        <color theme="1"/>
        <rFont val="Tahoma"/>
        <family val="2"/>
      </rPr>
      <t>:</t>
    </r>
  </si>
  <si>
    <r>
      <rPr>
        <b/>
        <sz val="9"/>
        <color theme="1"/>
        <rFont val="Tahoma"/>
        <family val="2"/>
      </rPr>
      <t>Occupancy</t>
    </r>
    <r>
      <rPr>
        <sz val="9"/>
        <color theme="1"/>
        <rFont val="Tahoma"/>
        <family val="2"/>
      </rPr>
      <t xml:space="preserve"> for </t>
    </r>
    <r>
      <rPr>
        <u/>
        <sz val="9"/>
        <color theme="1"/>
        <rFont val="Tahoma"/>
        <family val="2"/>
      </rPr>
      <t>non-domestic portion</t>
    </r>
    <r>
      <rPr>
        <sz val="9"/>
        <color theme="1"/>
        <rFont val="Tahoma"/>
        <family val="2"/>
      </rPr>
      <t>:</t>
    </r>
  </si>
  <si>
    <r>
      <rPr>
        <b/>
        <sz val="9"/>
        <color theme="1"/>
        <rFont val="Tahoma"/>
        <family val="2"/>
      </rPr>
      <t>Waste collection frequency</t>
    </r>
    <r>
      <rPr>
        <sz val="9"/>
        <color theme="1"/>
        <rFont val="Tahoma"/>
        <family val="2"/>
      </rPr>
      <t xml:space="preserve"> for </t>
    </r>
    <r>
      <rPr>
        <u/>
        <sz val="9"/>
        <color theme="1"/>
        <rFont val="Tahoma"/>
        <family val="2"/>
      </rPr>
      <t>domestic portion</t>
    </r>
    <r>
      <rPr>
        <sz val="9"/>
        <color theme="1"/>
        <rFont val="Tahoma"/>
        <family val="2"/>
      </rPr>
      <t xml:space="preserve">: </t>
    </r>
  </si>
  <si>
    <r>
      <rPr>
        <b/>
        <sz val="9"/>
        <color theme="1"/>
        <rFont val="Tahoma"/>
        <family val="2"/>
      </rPr>
      <t>Waste collection frequency</t>
    </r>
    <r>
      <rPr>
        <sz val="9"/>
        <color theme="1"/>
        <rFont val="Tahoma"/>
        <family val="2"/>
      </rPr>
      <t xml:space="preserve"> for </t>
    </r>
    <r>
      <rPr>
        <u/>
        <sz val="9"/>
        <color theme="1"/>
        <rFont val="Tahoma"/>
        <family val="2"/>
      </rPr>
      <t>non-domestic portion</t>
    </r>
    <r>
      <rPr>
        <sz val="9"/>
        <color theme="1"/>
        <rFont val="Tahoma"/>
        <family val="2"/>
      </rPr>
      <t>:</t>
    </r>
  </si>
  <si>
    <t>Per capita disposal rate
(kg/ person/ day)</t>
  </si>
  <si>
    <t xml:space="preserve">Per capita disposal rate: </t>
  </si>
  <si>
    <t>kg/ person/ day</t>
  </si>
  <si>
    <t>(2) Commercial &amp; Industrial Waste</t>
  </si>
  <si>
    <t xml:space="preserve">The data and assumptions shown below are used in the waste stream calculation in Appendix A. </t>
  </si>
  <si>
    <t>The data and assumptions are referenced from the following sources:</t>
  </si>
  <si>
    <t>3. LegCo, Waste Reduction Through Municipal Solid Waste Charging: Way Forward</t>
  </si>
  <si>
    <r>
      <t xml:space="preserve">The following summary tables summarize the waste stream calculation for (1) domestic portion, (2) non-domestic portion and (3) the whole development.
</t>
    </r>
    <r>
      <rPr>
        <b/>
        <sz val="9"/>
        <color rgb="FFFF0000"/>
        <rFont val="Tahoma"/>
        <family val="2"/>
      </rPr>
      <t>*Note: The sources of the data used in the calculation are listed in Appendix B - Data Table for Waste Stream Calculation Worksheet.</t>
    </r>
  </si>
  <si>
    <r>
      <t xml:space="preserve">1. Demonstrate that there are </t>
    </r>
    <r>
      <rPr>
        <b/>
        <sz val="9"/>
        <color theme="0"/>
        <rFont val="Tahoma"/>
        <family val="2"/>
      </rPr>
      <t>adequate numbers</t>
    </r>
    <r>
      <rPr>
        <sz val="9"/>
        <color theme="0"/>
        <rFont val="Tahoma"/>
        <family val="2"/>
      </rPr>
      <t xml:space="preserve"> of </t>
    </r>
    <r>
      <rPr>
        <b/>
        <sz val="9"/>
        <color theme="0"/>
        <rFont val="Tahoma"/>
        <family val="2"/>
      </rPr>
      <t>RS&amp;MRR</t>
    </r>
    <r>
      <rPr>
        <sz val="9"/>
        <color theme="0"/>
        <rFont val="Tahoma"/>
        <family val="2"/>
      </rPr>
      <t xml:space="preserve"> provided within the development in </t>
    </r>
    <r>
      <rPr>
        <b/>
        <sz val="9"/>
        <color theme="0"/>
        <rFont val="Tahoma"/>
        <family val="2"/>
      </rPr>
      <t>Section E(2)</t>
    </r>
    <r>
      <rPr>
        <sz val="9"/>
        <color theme="0"/>
        <rFont val="Tahoma"/>
        <family val="2"/>
      </rPr>
      <t>; and/or
2. Demonstrate that there are</t>
    </r>
    <r>
      <rPr>
        <b/>
        <sz val="9"/>
        <color theme="0"/>
        <rFont val="Tahoma"/>
        <family val="2"/>
      </rPr>
      <t xml:space="preserve"> adequate numbers</t>
    </r>
    <r>
      <rPr>
        <sz val="9"/>
        <color theme="0"/>
        <rFont val="Tahoma"/>
        <family val="2"/>
      </rPr>
      <t xml:space="preserve"> of </t>
    </r>
    <r>
      <rPr>
        <b/>
        <sz val="9"/>
        <color theme="0"/>
        <rFont val="Tahoma"/>
        <family val="2"/>
      </rPr>
      <t>IWF</t>
    </r>
    <r>
      <rPr>
        <sz val="9"/>
        <color theme="0"/>
        <rFont val="Tahoma"/>
        <family val="2"/>
      </rPr>
      <t xml:space="preserve"> provided within the development </t>
    </r>
    <r>
      <rPr>
        <b/>
        <sz val="9"/>
        <color theme="0"/>
        <rFont val="Tahoma"/>
        <family val="2"/>
      </rPr>
      <t>Section F(2)</t>
    </r>
    <r>
      <rPr>
        <sz val="9"/>
        <color theme="0"/>
        <rFont val="Tahoma"/>
        <family val="2"/>
      </rPr>
      <t>.</t>
    </r>
  </si>
  <si>
    <t>The alternative proposal shall be provided with details on the estimated waste streams and quantities from the development to justify its location and the adequate size of such provisions.  Management plan, accessibility, hygiene and fire protection factors shall also be taken into consideration. 
All submissions regarding the alternative proposal of the waste recycling facilities shall demonstrate the requirement as indicate below:
a) General waste bins and recycling bins shall be provided;
b) Observe relevant government regulations such as fire and hygiene regulations;
c) Observe the size and location of the provided waste and recycling bins shall not obstruct any means of escape.</t>
  </si>
  <si>
    <r>
      <t xml:space="preserve">(2) </t>
    </r>
    <r>
      <rPr>
        <u/>
        <sz val="9"/>
        <color theme="1"/>
        <rFont val="Tahoma"/>
        <family val="2"/>
      </rPr>
      <t>Summary of Provided Space</t>
    </r>
    <r>
      <rPr>
        <sz val="9"/>
        <color theme="1"/>
        <rFont val="Tahoma"/>
        <family val="2"/>
      </rPr>
      <t>: Please use the summary table and</t>
    </r>
    <r>
      <rPr>
        <i/>
        <sz val="9"/>
        <color theme="1"/>
        <rFont val="Tahoma"/>
        <family val="2"/>
      </rPr>
      <t xml:space="preserve"> indicate</t>
    </r>
    <r>
      <rPr>
        <sz val="9"/>
        <color theme="1"/>
        <rFont val="Tahoma"/>
        <family val="2"/>
      </rPr>
      <t xml:space="preserve">:
a. under </t>
    </r>
    <r>
      <rPr>
        <b/>
        <sz val="9"/>
        <color theme="1"/>
        <rFont val="Tahoma"/>
        <family val="2"/>
      </rPr>
      <t>column (ii)</t>
    </r>
    <r>
      <rPr>
        <sz val="9"/>
        <color theme="1"/>
        <rFont val="Tahoma"/>
        <family val="2"/>
      </rPr>
      <t xml:space="preserve">, the </t>
    </r>
    <r>
      <rPr>
        <b/>
        <sz val="9"/>
        <color theme="1"/>
        <rFont val="Tahoma"/>
        <family val="2"/>
      </rPr>
      <t>location</t>
    </r>
    <r>
      <rPr>
        <sz val="9"/>
        <color theme="1"/>
        <rFont val="Tahoma"/>
        <family val="2"/>
      </rPr>
      <t xml:space="preserve"> of the </t>
    </r>
    <r>
      <rPr>
        <b/>
        <sz val="9"/>
        <color theme="1"/>
        <rFont val="Tahoma"/>
        <family val="2"/>
      </rPr>
      <t>RS&amp;MRC</t>
    </r>
    <r>
      <rPr>
        <sz val="9"/>
        <color theme="1"/>
        <rFont val="Tahoma"/>
        <family val="2"/>
      </rPr>
      <t xml:space="preserve">;
b. under </t>
    </r>
    <r>
      <rPr>
        <b/>
        <sz val="9"/>
        <color theme="1"/>
        <rFont val="Tahoma"/>
        <family val="2"/>
      </rPr>
      <t>column (iii)</t>
    </r>
    <r>
      <rPr>
        <sz val="9"/>
        <color theme="1"/>
        <rFont val="Tahoma"/>
        <family val="2"/>
      </rPr>
      <t xml:space="preserve">, the </t>
    </r>
    <r>
      <rPr>
        <b/>
        <sz val="9"/>
        <color theme="1"/>
        <rFont val="Tahoma"/>
        <family val="2"/>
      </rPr>
      <t>total RS&amp;MRC space provided</t>
    </r>
    <r>
      <rPr>
        <sz val="9"/>
        <color theme="1"/>
        <rFont val="Tahoma"/>
        <family val="2"/>
      </rPr>
      <t xml:space="preserve"> for the development; and
c. under </t>
    </r>
    <r>
      <rPr>
        <b/>
        <sz val="9"/>
        <color theme="1"/>
        <rFont val="Tahoma"/>
        <family val="2"/>
      </rPr>
      <t>column (v)</t>
    </r>
    <r>
      <rPr>
        <sz val="9"/>
        <color theme="1"/>
        <rFont val="Tahoma"/>
        <family val="2"/>
      </rPr>
      <t xml:space="preserve">, the </t>
    </r>
    <r>
      <rPr>
        <b/>
        <sz val="9"/>
        <color theme="1"/>
        <rFont val="Tahoma"/>
        <family val="2"/>
      </rPr>
      <t xml:space="preserve">file name </t>
    </r>
    <r>
      <rPr>
        <sz val="9"/>
        <color theme="1"/>
        <rFont val="Tahoma"/>
        <family val="2"/>
      </rPr>
      <t xml:space="preserve">of the drawing </t>
    </r>
    <r>
      <rPr>
        <b/>
        <sz val="9"/>
        <color theme="1"/>
        <rFont val="Tahoma"/>
        <family val="2"/>
      </rPr>
      <t xml:space="preserve">showing </t>
    </r>
    <r>
      <rPr>
        <sz val="9"/>
        <color theme="1"/>
        <rFont val="Tahoma"/>
        <family val="2"/>
      </rPr>
      <t xml:space="preserve">the </t>
    </r>
    <r>
      <rPr>
        <b/>
        <sz val="9"/>
        <color theme="1"/>
        <rFont val="Tahoma"/>
        <family val="2"/>
      </rPr>
      <t xml:space="preserve">location </t>
    </r>
    <r>
      <rPr>
        <sz val="9"/>
        <color theme="1"/>
        <rFont val="Tahoma"/>
        <family val="2"/>
      </rPr>
      <t xml:space="preserve">of the </t>
    </r>
    <r>
      <rPr>
        <b/>
        <sz val="9"/>
        <color theme="1"/>
        <rFont val="Tahoma"/>
        <family val="2"/>
      </rPr>
      <t>RS&amp;MRC</t>
    </r>
    <r>
      <rPr>
        <sz val="9"/>
        <color theme="1"/>
        <rFont val="Tahoma"/>
        <family val="2"/>
      </rPr>
      <t xml:space="preserve">. Please ensure the storage provisions for refuse and recyclables in the RS&amp;MRC is clearly indicate.
</t>
    </r>
    <r>
      <rPr>
        <b/>
        <sz val="9"/>
        <color rgb="FFFF0000"/>
        <rFont val="Tahoma"/>
        <family val="2"/>
      </rPr>
      <t xml:space="preserve">*Note: 
1. Column (iv) will be filled in automatically based on the filled data in column (iii).
2. Space for maintenance shall be excluded from the calculation of total provided RS&amp;MRC space.
</t>
    </r>
    <r>
      <rPr>
        <i/>
        <sz val="9"/>
        <color rgb="FF7030A0"/>
        <rFont val="Tahoma"/>
        <family val="2"/>
      </rPr>
      <t xml:space="preserve">3. The location of Refuse Storage and Material Recovery Room (RS&amp;MRR) are to be provided in </t>
    </r>
    <r>
      <rPr>
        <b/>
        <i/>
        <sz val="9"/>
        <color rgb="FF7030A0"/>
        <rFont val="Tahoma"/>
        <family val="2"/>
      </rPr>
      <t>Section E(2)</t>
    </r>
    <r>
      <rPr>
        <i/>
        <sz val="9"/>
        <color rgb="FF7030A0"/>
        <rFont val="Tahoma"/>
        <family val="2"/>
      </rPr>
      <t xml:space="preserve">. </t>
    </r>
    <r>
      <rPr>
        <sz val="9"/>
        <color theme="1"/>
        <rFont val="Tahoma"/>
        <family val="2"/>
      </rPr>
      <t xml:space="preserve">
</t>
    </r>
  </si>
  <si>
    <r>
      <t>m</t>
    </r>
    <r>
      <rPr>
        <b/>
        <vertAlign val="superscript"/>
        <sz val="9"/>
        <color theme="1"/>
        <rFont val="Tahoma"/>
        <family val="2"/>
      </rPr>
      <t>3</t>
    </r>
    <r>
      <rPr>
        <b/>
        <sz val="9"/>
        <color theme="1"/>
        <rFont val="Tahoma"/>
        <family val="2"/>
      </rPr>
      <t xml:space="preserve"> to kg</t>
    </r>
  </si>
  <si>
    <r>
      <t>kg to m</t>
    </r>
    <r>
      <rPr>
        <b/>
        <vertAlign val="superscript"/>
        <sz val="9"/>
        <color theme="1"/>
        <rFont val="Tahoma"/>
        <family val="2"/>
      </rPr>
      <t>3</t>
    </r>
  </si>
  <si>
    <t>MA FAQ #122</t>
  </si>
  <si>
    <t>MA FAQ #123</t>
  </si>
  <si>
    <t>MA FAQ #124</t>
  </si>
  <si>
    <t>MA FAQ #125</t>
  </si>
  <si>
    <t>MA FAQ #126</t>
  </si>
  <si>
    <t>EPA, Victoria of Australia</t>
  </si>
  <si>
    <t>2. EPA, Victoria of Australia</t>
  </si>
  <si>
    <t>Plastics#</t>
  </si>
  <si>
    <t>#Other plastic waste including other composite materials is excluded as per webpage from EPD</t>
  </si>
  <si>
    <t>https://www.wastereduction.gov.hk/wrp/recycling/plastic_handout_en.html</t>
  </si>
  <si>
    <r>
      <t xml:space="preserve">Complete the </t>
    </r>
    <r>
      <rPr>
        <b/>
        <sz val="9"/>
        <color theme="0"/>
        <rFont val="Tahoma"/>
        <family val="2"/>
      </rPr>
      <t>cross referencing table</t>
    </r>
    <r>
      <rPr>
        <sz val="9"/>
        <color theme="0"/>
        <rFont val="Tahoma"/>
        <family val="2"/>
      </rPr>
      <t xml:space="preserve"> in </t>
    </r>
    <r>
      <rPr>
        <b/>
        <sz val="9"/>
        <color theme="0"/>
        <rFont val="Tahoma"/>
        <family val="2"/>
      </rPr>
      <t>Section A (Option 4)</t>
    </r>
    <r>
      <rPr>
        <sz val="9"/>
        <color theme="0"/>
        <rFont val="Tahoma"/>
        <family val="2"/>
      </rPr>
      <t xml:space="preserve"> for </t>
    </r>
    <r>
      <rPr>
        <b/>
        <sz val="9"/>
        <color theme="0"/>
        <rFont val="Tahoma"/>
        <family val="2"/>
      </rPr>
      <t>RS&amp;MRC</t>
    </r>
    <r>
      <rPr>
        <sz val="9"/>
        <color theme="0"/>
        <rFont val="Tahoma"/>
        <family val="2"/>
      </rPr>
      <t xml:space="preserve"> and </t>
    </r>
    <r>
      <rPr>
        <b/>
        <sz val="9"/>
        <color theme="0"/>
        <rFont val="Tahoma"/>
        <family val="2"/>
      </rPr>
      <t>Section E(1) (Option 4)</t>
    </r>
    <r>
      <rPr>
        <sz val="9"/>
        <color theme="0"/>
        <rFont val="Tahoma"/>
        <family val="2"/>
      </rPr>
      <t xml:space="preserve"> </t>
    </r>
    <r>
      <rPr>
        <b/>
        <sz val="9"/>
        <color theme="0"/>
        <rFont val="Tahoma"/>
        <family val="2"/>
      </rPr>
      <t xml:space="preserve">for RS&amp;MRR </t>
    </r>
    <r>
      <rPr>
        <sz val="9"/>
        <color theme="0"/>
        <rFont val="Tahoma"/>
        <family val="2"/>
      </rPr>
      <t>to demonstrate compliance against the detailed requirement.</t>
    </r>
  </si>
  <si>
    <r>
      <t xml:space="preserve">1. Please </t>
    </r>
    <r>
      <rPr>
        <b/>
        <sz val="9"/>
        <color theme="1"/>
        <rFont val="Tahoma"/>
        <family val="2"/>
      </rPr>
      <t>submit</t>
    </r>
    <r>
      <rPr>
        <sz val="9"/>
        <color theme="1"/>
        <rFont val="Tahoma"/>
        <family val="2"/>
      </rPr>
      <t xml:space="preserve"> supporting document to show that the </t>
    </r>
    <r>
      <rPr>
        <b/>
        <sz val="9"/>
        <color theme="1"/>
        <rFont val="Tahoma"/>
        <family val="2"/>
      </rPr>
      <t>RS&amp;MRC/ IWF</t>
    </r>
    <r>
      <rPr>
        <sz val="9"/>
        <color theme="1"/>
        <rFont val="Tahoma"/>
        <family val="2"/>
      </rPr>
      <t xml:space="preserve"> is located at </t>
    </r>
    <r>
      <rPr>
        <b/>
        <sz val="9"/>
        <color theme="1"/>
        <rFont val="Tahoma"/>
        <family val="2"/>
      </rPr>
      <t>a walking distance of less than 60m from the farthest houses</t>
    </r>
    <r>
      <rPr>
        <sz val="9"/>
        <color theme="1"/>
        <rFont val="Tahoma"/>
        <family val="2"/>
      </rPr>
      <t xml:space="preserve">.
2. Please </t>
    </r>
    <r>
      <rPr>
        <i/>
        <sz val="9"/>
        <color theme="1"/>
        <rFont val="Tahoma"/>
        <family val="2"/>
      </rPr>
      <t xml:space="preserve">indicate </t>
    </r>
    <r>
      <rPr>
        <sz val="9"/>
        <color theme="1"/>
        <rFont val="Tahoma"/>
        <family val="2"/>
      </rPr>
      <t xml:space="preserve">the </t>
    </r>
    <r>
      <rPr>
        <b/>
        <sz val="9"/>
        <color theme="1"/>
        <rFont val="Tahoma"/>
        <family val="2"/>
      </rPr>
      <t xml:space="preserve">file name </t>
    </r>
    <r>
      <rPr>
        <sz val="9"/>
        <color theme="1"/>
        <rFont val="Tahoma"/>
        <family val="2"/>
      </rPr>
      <t xml:space="preserve">of the </t>
    </r>
    <r>
      <rPr>
        <b/>
        <sz val="9"/>
        <color theme="1"/>
        <rFont val="Tahoma"/>
        <family val="2"/>
      </rPr>
      <t xml:space="preserve">supporting document </t>
    </r>
    <r>
      <rPr>
        <sz val="9"/>
        <color theme="1"/>
        <rFont val="Tahoma"/>
        <family val="2"/>
      </rPr>
      <t>in the cell below.</t>
    </r>
  </si>
  <si>
    <r>
      <t xml:space="preserve">The project have </t>
    </r>
    <r>
      <rPr>
        <b/>
        <sz val="9"/>
        <color theme="1"/>
        <rFont val="Tahoma"/>
        <family val="2"/>
      </rPr>
      <t>cluster of low-rise domestic houses</t>
    </r>
    <r>
      <rPr>
        <sz val="9"/>
        <color theme="1"/>
        <rFont val="Tahoma"/>
        <family val="2"/>
      </rPr>
      <t xml:space="preserve"> where the </t>
    </r>
    <r>
      <rPr>
        <b/>
        <sz val="9"/>
        <color theme="1"/>
        <rFont val="Tahoma"/>
        <family val="2"/>
      </rPr>
      <t>RS&amp;MRC/ IWF is located at a walking distance of less than 60m from the farthest houses</t>
    </r>
    <r>
      <rPr>
        <sz val="9"/>
        <color theme="1"/>
        <rFont val="Tahoma"/>
        <family val="2"/>
      </rPr>
      <t xml:space="preserve"> and hence, </t>
    </r>
    <r>
      <rPr>
        <b/>
        <sz val="9"/>
        <color theme="1"/>
        <rFont val="Tahoma"/>
        <family val="2"/>
      </rPr>
      <t>IWF</t>
    </r>
    <r>
      <rPr>
        <sz val="9"/>
        <color theme="1"/>
        <rFont val="Tahoma"/>
        <family val="2"/>
      </rPr>
      <t xml:space="preserve"> is </t>
    </r>
    <r>
      <rPr>
        <b/>
        <u/>
        <sz val="9"/>
        <color theme="1"/>
        <rFont val="Tahoma"/>
        <family val="2"/>
      </rPr>
      <t>NOT REQUIRED</t>
    </r>
    <r>
      <rPr>
        <sz val="9"/>
        <color theme="1"/>
        <rFont val="Tahoma"/>
        <family val="2"/>
      </rPr>
      <t xml:space="preserve"> for the project.</t>
    </r>
  </si>
  <si>
    <t>1. EPD, Monitoring of Solid Waste in Hong Kong - Waste Statistics for 2012-2021</t>
  </si>
  <si>
    <t>Form v02-01</t>
  </si>
  <si>
    <t>= Sub-total -  Others</t>
  </si>
  <si>
    <t>Issue Date: 1 September 2023</t>
  </si>
  <si>
    <t>Effective Date: 1 September 2023</t>
  </si>
  <si>
    <r>
      <rPr>
        <b/>
        <sz val="9"/>
        <color theme="1"/>
        <rFont val="Tahoma"/>
        <family val="2"/>
      </rPr>
      <t>Year of EPD Statistics</t>
    </r>
    <r>
      <rPr>
        <sz val="9"/>
        <color theme="1"/>
        <rFont val="Tahoma"/>
        <family val="2"/>
      </rPr>
      <t xml:space="preserve"> to be adopted in the calculation: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</si>
</sst>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
    <numFmt numFmtId="165" formatCode="0.0%"/>
    <numFmt numFmtId="166" formatCode="0.0"/>
  </numFmts>
  <fonts count="38" x14ac:knownFonts="1">
    <font>
      <sz val="11"/>
      <color theme="1"/>
      <name val="Calibri"/>
      <family val="2"/>
      <scheme val="minor"/>
    </font>
    <font>
      <sz val="11"/>
      <color theme="1"/>
      <name val="Tahoma"/>
      <family val="2"/>
    </font>
    <font>
      <sz val="9"/>
      <color theme="1"/>
      <name val="Tahoma"/>
      <family val="2"/>
    </font>
    <font>
      <b/>
      <sz val="9"/>
      <color rgb="FF00B050"/>
      <name val="Tahoma"/>
      <family val="2"/>
    </font>
    <font>
      <sz val="9"/>
      <color theme="1"/>
      <name val="Calibri"/>
      <family val="2"/>
      <scheme val="minor"/>
    </font>
    <font>
      <b/>
      <sz val="9"/>
      <color theme="1"/>
      <name val="Tahoma"/>
      <family val="2"/>
    </font>
    <font>
      <b/>
      <sz val="9"/>
      <color rgb="FFFF0000"/>
      <name val="Tahoma"/>
      <family val="2"/>
    </font>
    <font>
      <i/>
      <sz val="9"/>
      <color theme="1"/>
      <name val="Tahoma"/>
      <family val="2"/>
    </font>
    <font>
      <b/>
      <i/>
      <sz val="9"/>
      <color theme="1"/>
      <name val="Tahoma"/>
      <family val="2"/>
    </font>
    <font>
      <b/>
      <sz val="9"/>
      <color theme="0"/>
      <name val="Tahoma"/>
      <family val="2"/>
    </font>
    <font>
      <u/>
      <sz val="9"/>
      <color theme="1"/>
      <name val="Tahoma"/>
      <family val="2"/>
    </font>
    <font>
      <b/>
      <sz val="9"/>
      <color rgb="FF7030A0"/>
      <name val="Tahoma"/>
      <family val="2"/>
    </font>
    <font>
      <b/>
      <sz val="11"/>
      <color theme="1"/>
      <name val="Calibri"/>
      <family val="2"/>
      <scheme val="minor"/>
    </font>
    <font>
      <b/>
      <u/>
      <sz val="11"/>
      <color theme="1"/>
      <name val="Tahoma"/>
      <family val="2"/>
    </font>
    <font>
      <sz val="9"/>
      <color theme="0"/>
      <name val="Tahoma"/>
      <family val="2"/>
    </font>
    <font>
      <b/>
      <sz val="9"/>
      <color rgb="FF1A90AA"/>
      <name val="Tahoma"/>
      <family val="2"/>
    </font>
    <font>
      <sz val="9"/>
      <color theme="1"/>
      <name val="Calibri"/>
      <family val="2"/>
    </font>
    <font>
      <vertAlign val="superscript"/>
      <sz val="9"/>
      <color theme="1"/>
      <name val="Tahoma"/>
      <family val="2"/>
    </font>
    <font>
      <b/>
      <u/>
      <sz val="9"/>
      <color rgb="FF1A90AA"/>
      <name val="Tahoma"/>
      <family val="2"/>
    </font>
    <font>
      <b/>
      <vertAlign val="superscript"/>
      <sz val="9"/>
      <color theme="1"/>
      <name val="Tahoma"/>
      <family val="2"/>
    </font>
    <font>
      <b/>
      <u/>
      <sz val="9"/>
      <color theme="1"/>
      <name val="Tahoma"/>
      <family val="2"/>
    </font>
    <font>
      <i/>
      <sz val="9"/>
      <color rgb="FF7030A0"/>
      <name val="Tahoma"/>
      <family val="2"/>
    </font>
    <font>
      <b/>
      <i/>
      <sz val="9"/>
      <color rgb="FF1A90AA"/>
      <name val="Tahoma"/>
      <family val="2"/>
    </font>
    <font>
      <b/>
      <sz val="9"/>
      <color rgb="FFA5E3F1"/>
      <name val="Tahoma"/>
      <family val="2"/>
    </font>
    <font>
      <b/>
      <u/>
      <sz val="9"/>
      <color rgb="FFA5E3F1"/>
      <name val="Tahoma"/>
      <family val="2"/>
    </font>
    <font>
      <sz val="9"/>
      <name val="Tahoma"/>
      <family val="2"/>
    </font>
    <font>
      <u/>
      <sz val="11"/>
      <color theme="10"/>
      <name val="Calibri"/>
      <family val="2"/>
      <scheme val="minor"/>
    </font>
    <font>
      <sz val="8"/>
      <name val="Calibri"/>
      <family val="2"/>
      <scheme val="minor"/>
    </font>
    <font>
      <b/>
      <sz val="9"/>
      <color rgb="FF87C64C"/>
      <name val="Tahoma"/>
      <family val="2"/>
    </font>
    <font>
      <b/>
      <sz val="9"/>
      <name val="Tahoma"/>
      <family val="2"/>
    </font>
    <font>
      <sz val="9"/>
      <color rgb="FFFF0000"/>
      <name val="Tahoma"/>
      <family val="2"/>
    </font>
    <font>
      <u/>
      <sz val="9"/>
      <name val="Tahoma"/>
      <family val="2"/>
    </font>
    <font>
      <b/>
      <i/>
      <u/>
      <sz val="9"/>
      <color rgb="FF7030A0"/>
      <name val="Tahoma"/>
      <family val="2"/>
    </font>
    <font>
      <vertAlign val="superscript"/>
      <sz val="9"/>
      <color theme="0"/>
      <name val="Tahoma"/>
      <family val="2"/>
    </font>
    <font>
      <b/>
      <i/>
      <sz val="9"/>
      <color rgb="FF7030A0"/>
      <name val="Tahoma"/>
      <family val="2"/>
    </font>
    <font>
      <u/>
      <sz val="9"/>
      <color theme="10"/>
      <name val="Tahoma"/>
      <family val="2"/>
    </font>
    <font>
      <b/>
      <u/>
      <sz val="9"/>
      <color theme="10"/>
      <name val="Tahoma"/>
      <family val="2"/>
    </font>
    <font>
      <sz val="11"/>
      <color theme="1"/>
      <name val="Calibri"/>
      <family val="2"/>
      <scheme val="minor"/>
    </font>
  </fonts>
  <fills count="10">
    <fill>
      <patternFill patternType="none"/>
    </fill>
    <fill>
      <patternFill patternType="gray125"/>
    </fill>
    <fill>
      <patternFill patternType="solid">
        <fgColor theme="0"/>
        <bgColor indexed="64"/>
      </patternFill>
    </fill>
    <fill>
      <patternFill patternType="solid">
        <fgColor rgb="FF1A90AA"/>
        <bgColor indexed="64"/>
      </patternFill>
    </fill>
    <fill>
      <patternFill patternType="solid">
        <fgColor rgb="FF87C64C"/>
        <bgColor indexed="64"/>
      </patternFill>
    </fill>
    <fill>
      <patternFill patternType="solid">
        <fgColor theme="2"/>
        <bgColor indexed="64"/>
      </patternFill>
    </fill>
    <fill>
      <patternFill patternType="solid">
        <fgColor rgb="FFFFFF00"/>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2" tint="-9.9978637043366805E-2"/>
        <bgColor indexed="64"/>
      </patternFill>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diagonalUp="1">
      <left style="thin">
        <color auto="1"/>
      </left>
      <right style="thin">
        <color auto="1"/>
      </right>
      <top style="thin">
        <color auto="1"/>
      </top>
      <bottom style="thin">
        <color auto="1"/>
      </bottom>
      <diagonal style="thin">
        <color auto="1"/>
      </diagonal>
    </border>
    <border>
      <left style="thin">
        <color auto="1"/>
      </left>
      <right style="thin">
        <color indexed="64"/>
      </right>
      <top/>
      <bottom/>
      <diagonal/>
    </border>
    <border>
      <left style="thin">
        <color auto="1"/>
      </left>
      <right style="thin">
        <color auto="1"/>
      </right>
      <top style="double">
        <color auto="1"/>
      </top>
      <bottom style="thin">
        <color auto="1"/>
      </bottom>
      <diagonal/>
    </border>
  </borders>
  <cellStyleXfs count="3">
    <xf numFmtId="0" fontId="0" fillId="0" borderId="0"/>
    <xf numFmtId="0" fontId="26" fillId="0" borderId="0" applyNumberFormat="0" applyFill="0" applyBorder="0" applyAlignment="0" applyProtection="0"/>
    <xf numFmtId="9" fontId="37" fillId="0" borderId="0" applyFont="0" applyFill="0" applyBorder="0" applyAlignment="0" applyProtection="0"/>
  </cellStyleXfs>
  <cellXfs count="292">
    <xf numFmtId="0" fontId="0" fillId="0" borderId="0" xfId="0"/>
    <xf numFmtId="0" fontId="2" fillId="0" borderId="0" xfId="0" applyFont="1"/>
    <xf numFmtId="0" fontId="0" fillId="2" borderId="0" xfId="0" applyFill="1"/>
    <xf numFmtId="0" fontId="1" fillId="2" borderId="0" xfId="0" applyFont="1" applyFill="1" applyAlignment="1">
      <alignment vertical="center"/>
    </xf>
    <xf numFmtId="0" fontId="2" fillId="2" borderId="0" xfId="0" applyFont="1" applyFill="1" applyAlignment="1">
      <alignment vertical="center" wrapText="1"/>
    </xf>
    <xf numFmtId="0" fontId="2" fillId="2" borderId="0" xfId="0" applyFont="1" applyFill="1" applyAlignment="1">
      <alignment vertical="center"/>
    </xf>
    <xf numFmtId="0" fontId="2" fillId="2" borderId="0" xfId="0" applyFont="1" applyFill="1"/>
    <xf numFmtId="0" fontId="4" fillId="2" borderId="0" xfId="0" applyFont="1" applyFill="1"/>
    <xf numFmtId="0" fontId="5" fillId="2" borderId="0" xfId="0" applyFont="1" applyFill="1"/>
    <xf numFmtId="0" fontId="5" fillId="0" borderId="2" xfId="0" applyFont="1" applyBorder="1" applyAlignment="1">
      <alignment horizontal="center" vertical="center" wrapText="1"/>
    </xf>
    <xf numFmtId="0" fontId="2" fillId="2" borderId="0" xfId="0" applyFont="1" applyFill="1" applyAlignment="1">
      <alignment horizontal="left" vertical="top" wrapText="1"/>
    </xf>
    <xf numFmtId="0" fontId="14" fillId="3" borderId="2" xfId="0" applyFont="1" applyFill="1" applyBorder="1" applyAlignment="1">
      <alignment vertical="center" wrapText="1"/>
    </xf>
    <xf numFmtId="0" fontId="5" fillId="5" borderId="2" xfId="0" applyFont="1" applyFill="1" applyBorder="1" applyAlignment="1">
      <alignment horizontal="center" vertical="center" wrapText="1"/>
    </xf>
    <xf numFmtId="0" fontId="14" fillId="3" borderId="2" xfId="0" applyFont="1" applyFill="1" applyBorder="1" applyAlignment="1">
      <alignment horizontal="center" vertical="center" wrapText="1"/>
    </xf>
    <xf numFmtId="0" fontId="2" fillId="3" borderId="0" xfId="0" applyFont="1" applyFill="1" applyAlignment="1">
      <alignment horizontal="left" vertical="top" wrapText="1"/>
    </xf>
    <xf numFmtId="0" fontId="2" fillId="4" borderId="0" xfId="0" applyFont="1" applyFill="1" applyAlignment="1">
      <alignment horizontal="left" vertical="top" wrapText="1"/>
    </xf>
    <xf numFmtId="0" fontId="5" fillId="2" borderId="0" xfId="0" applyFont="1" applyFill="1" applyAlignment="1">
      <alignment horizontal="left" vertical="top" wrapText="1"/>
    </xf>
    <xf numFmtId="0" fontId="5" fillId="2" borderId="0" xfId="0" applyFont="1" applyFill="1" applyAlignment="1">
      <alignment horizontal="left" vertical="top"/>
    </xf>
    <xf numFmtId="0" fontId="11" fillId="2" borderId="0" xfId="0" applyFont="1" applyFill="1" applyAlignment="1">
      <alignment horizontal="center" vertical="center"/>
    </xf>
    <xf numFmtId="0" fontId="2" fillId="0" borderId="0" xfId="0" applyFont="1" applyAlignment="1">
      <alignment vertical="center"/>
    </xf>
    <xf numFmtId="0" fontId="5" fillId="0" borderId="0" xfId="0" applyFont="1" applyAlignment="1">
      <alignment horizontal="center" vertical="center" wrapText="1"/>
    </xf>
    <xf numFmtId="0" fontId="12" fillId="2" borderId="0" xfId="0" applyFont="1" applyFill="1" applyAlignment="1">
      <alignment vertical="center"/>
    </xf>
    <xf numFmtId="0" fontId="5" fillId="2" borderId="2" xfId="0" applyFont="1" applyFill="1" applyBorder="1" applyAlignment="1">
      <alignment horizontal="left" vertical="top" wrapText="1"/>
    </xf>
    <xf numFmtId="0" fontId="2" fillId="2" borderId="2" xfId="0" applyFont="1" applyFill="1" applyBorder="1" applyAlignment="1">
      <alignment horizontal="center" vertical="top" wrapText="1"/>
    </xf>
    <xf numFmtId="0" fontId="5" fillId="2" borderId="2" xfId="0" applyFont="1" applyFill="1" applyBorder="1" applyAlignment="1">
      <alignment horizontal="center" vertical="top" wrapText="1"/>
    </xf>
    <xf numFmtId="0" fontId="2" fillId="2" borderId="0" xfId="0" applyFont="1" applyFill="1" applyAlignment="1">
      <alignment horizontal="center" wrapText="1"/>
    </xf>
    <xf numFmtId="0" fontId="5" fillId="2" borderId="0" xfId="0" applyFont="1" applyFill="1" applyAlignment="1">
      <alignment horizontal="center" wrapText="1"/>
    </xf>
    <xf numFmtId="0" fontId="12" fillId="0" borderId="0" xfId="0" applyFont="1"/>
    <xf numFmtId="0" fontId="14" fillId="4" borderId="2" xfId="0" applyFont="1" applyFill="1" applyBorder="1" applyAlignment="1">
      <alignment horizontal="center" vertical="center" wrapText="1"/>
    </xf>
    <xf numFmtId="0" fontId="14" fillId="4" borderId="2" xfId="0" applyFont="1" applyFill="1" applyBorder="1" applyAlignment="1">
      <alignment vertical="center" wrapText="1"/>
    </xf>
    <xf numFmtId="0" fontId="14" fillId="4" borderId="2" xfId="0" applyFont="1" applyFill="1" applyBorder="1" applyAlignment="1">
      <alignment horizontal="left" vertical="center" wrapText="1"/>
    </xf>
    <xf numFmtId="0" fontId="1" fillId="2" borderId="0" xfId="0" applyFont="1" applyFill="1" applyAlignment="1">
      <alignment horizontal="left" vertical="center"/>
    </xf>
    <xf numFmtId="0" fontId="2" fillId="2" borderId="0" xfId="0" applyFont="1" applyFill="1" applyAlignment="1">
      <alignment vertical="top" wrapText="1"/>
    </xf>
    <xf numFmtId="0" fontId="13" fillId="2" borderId="0" xfId="0" applyFont="1" applyFill="1"/>
    <xf numFmtId="0" fontId="10" fillId="2" borderId="0" xfId="0" applyFont="1" applyFill="1" applyAlignment="1">
      <alignment vertical="center"/>
    </xf>
    <xf numFmtId="0" fontId="0" fillId="2" borderId="0" xfId="0" applyFill="1" applyAlignment="1">
      <alignment vertical="center"/>
    </xf>
    <xf numFmtId="0" fontId="10" fillId="2" borderId="0" xfId="0" applyFont="1" applyFill="1"/>
    <xf numFmtId="0" fontId="5" fillId="2" borderId="0" xfId="0" applyFont="1" applyFill="1" applyAlignment="1">
      <alignment horizontal="left" vertical="center" wrapText="1"/>
    </xf>
    <xf numFmtId="0" fontId="2" fillId="2" borderId="0" xfId="0" applyFont="1" applyFill="1" applyAlignment="1">
      <alignment horizontal="left" vertical="center" wrapText="1"/>
    </xf>
    <xf numFmtId="0" fontId="2" fillId="2" borderId="0" xfId="0" applyFont="1" applyFill="1" applyAlignment="1">
      <alignment vertical="top"/>
    </xf>
    <xf numFmtId="0" fontId="30" fillId="2" borderId="0" xfId="0" quotePrefix="1" applyFont="1" applyFill="1" applyAlignment="1">
      <alignment horizontal="center" vertical="center"/>
    </xf>
    <xf numFmtId="0" fontId="0" fillId="0" borderId="0" xfId="0" applyProtection="1">
      <protection locked="0"/>
    </xf>
    <xf numFmtId="0" fontId="0" fillId="2" borderId="0" xfId="0" applyFill="1" applyProtection="1">
      <protection locked="0"/>
    </xf>
    <xf numFmtId="0" fontId="25" fillId="2" borderId="0" xfId="0" applyFont="1" applyFill="1" applyAlignment="1" applyProtection="1">
      <alignment vertical="top" wrapText="1"/>
      <protection locked="0"/>
    </xf>
    <xf numFmtId="0" fontId="2" fillId="0" borderId="0" xfId="0" applyFont="1" applyAlignment="1" applyProtection="1">
      <alignment vertical="center"/>
      <protection locked="0"/>
    </xf>
    <xf numFmtId="0" fontId="12" fillId="0" borderId="0" xfId="0" applyFont="1" applyProtection="1">
      <protection locked="0"/>
    </xf>
    <xf numFmtId="0" fontId="0" fillId="7" borderId="2" xfId="0" applyFill="1" applyBorder="1"/>
    <xf numFmtId="0" fontId="2" fillId="0" borderId="0" xfId="0" applyFont="1" applyAlignment="1">
      <alignment horizontal="left" vertical="top" wrapText="1"/>
    </xf>
    <xf numFmtId="0" fontId="5" fillId="0" borderId="0" xfId="0" applyFont="1" applyAlignment="1">
      <alignment vertical="center" wrapText="1"/>
    </xf>
    <xf numFmtId="0" fontId="5" fillId="0" borderId="0" xfId="0" applyFont="1" applyAlignment="1">
      <alignment horizontal="left" vertical="center" wrapText="1"/>
    </xf>
    <xf numFmtId="0" fontId="25" fillId="0" borderId="0" xfId="0" applyFont="1" applyAlignment="1">
      <alignment vertical="top" wrapText="1"/>
    </xf>
    <xf numFmtId="0" fontId="5" fillId="0" borderId="0" xfId="0" applyFont="1" applyAlignment="1">
      <alignment horizontal="left" vertical="top" wrapText="1"/>
    </xf>
    <xf numFmtId="0" fontId="2" fillId="2" borderId="2" xfId="0" applyFont="1" applyFill="1" applyBorder="1" applyAlignment="1">
      <alignment horizontal="center" vertical="top"/>
    </xf>
    <xf numFmtId="0" fontId="5" fillId="2" borderId="2"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0" borderId="8" xfId="0" applyFont="1" applyBorder="1" applyAlignment="1">
      <alignment horizontal="center" vertical="center" wrapText="1"/>
    </xf>
    <xf numFmtId="164" fontId="2" fillId="2" borderId="2" xfId="0" applyNumberFormat="1" applyFont="1" applyFill="1" applyBorder="1" applyAlignment="1" applyProtection="1">
      <alignment horizontal="center" vertical="center" wrapText="1"/>
      <protection hidden="1"/>
    </xf>
    <xf numFmtId="0" fontId="5" fillId="2" borderId="2" xfId="0" applyFont="1" applyFill="1" applyBorder="1" applyAlignment="1">
      <alignment horizontal="left"/>
    </xf>
    <xf numFmtId="0" fontId="2" fillId="2" borderId="2" xfId="0" applyFont="1" applyFill="1" applyBorder="1" applyAlignment="1">
      <alignment horizontal="left"/>
    </xf>
    <xf numFmtId="0" fontId="5" fillId="0" borderId="0" xfId="0" applyFont="1" applyAlignment="1" applyProtection="1">
      <alignment vertical="center" wrapText="1"/>
      <protection locked="0"/>
    </xf>
    <xf numFmtId="0" fontId="5" fillId="0" borderId="0" xfId="0" applyFont="1" applyAlignment="1" applyProtection="1">
      <alignment horizontal="left" vertical="center" wrapText="1"/>
      <protection locked="0"/>
    </xf>
    <xf numFmtId="0" fontId="25" fillId="0" borderId="0" xfId="0" applyFont="1" applyAlignment="1" applyProtection="1">
      <alignment vertical="top" wrapText="1"/>
      <protection locked="0"/>
    </xf>
    <xf numFmtId="0" fontId="5" fillId="2" borderId="0" xfId="0" applyFont="1" applyFill="1" applyAlignment="1">
      <alignment horizontal="left" vertical="center"/>
    </xf>
    <xf numFmtId="0" fontId="4" fillId="2" borderId="0" xfId="0" applyFont="1" applyFill="1" applyAlignment="1">
      <alignment vertical="center"/>
    </xf>
    <xf numFmtId="0" fontId="0" fillId="0" borderId="0" xfId="0" applyAlignment="1" applyProtection="1">
      <alignment vertical="center"/>
      <protection locked="0"/>
    </xf>
    <xf numFmtId="0" fontId="0" fillId="0" borderId="0" xfId="0" applyAlignment="1">
      <alignment vertical="center"/>
    </xf>
    <xf numFmtId="164" fontId="5" fillId="2" borderId="2" xfId="0" applyNumberFormat="1" applyFont="1" applyFill="1" applyBorder="1" applyAlignment="1" applyProtection="1">
      <alignment horizontal="center" vertical="center"/>
      <protection hidden="1"/>
    </xf>
    <xf numFmtId="0" fontId="5" fillId="2" borderId="2" xfId="0" applyFont="1" applyFill="1" applyBorder="1" applyAlignment="1" applyProtection="1">
      <alignment horizontal="center" vertical="center"/>
      <protection hidden="1"/>
    </xf>
    <xf numFmtId="0" fontId="10" fillId="2" borderId="0" xfId="0" applyFont="1" applyFill="1" applyAlignment="1">
      <alignment horizontal="left" vertical="top"/>
    </xf>
    <xf numFmtId="0" fontId="10" fillId="2" borderId="0" xfId="0" applyFont="1" applyFill="1" applyAlignment="1">
      <alignment horizontal="left"/>
    </xf>
    <xf numFmtId="0" fontId="0" fillId="8" borderId="0" xfId="0" applyFill="1"/>
    <xf numFmtId="0" fontId="5" fillId="2" borderId="2" xfId="0" applyFont="1" applyFill="1" applyBorder="1" applyAlignment="1">
      <alignment horizontal="center" vertical="center"/>
    </xf>
    <xf numFmtId="0" fontId="5" fillId="2" borderId="0" xfId="0" applyFont="1" applyFill="1" applyAlignment="1">
      <alignment vertical="center"/>
    </xf>
    <xf numFmtId="0" fontId="10" fillId="2" borderId="0" xfId="0" applyFont="1" applyFill="1" applyAlignment="1">
      <alignment horizontal="left" vertical="center"/>
    </xf>
    <xf numFmtId="0" fontId="2" fillId="9" borderId="2" xfId="0" applyFont="1" applyFill="1" applyBorder="1" applyAlignment="1">
      <alignment horizontal="left"/>
    </xf>
    <xf numFmtId="9" fontId="2" fillId="9" borderId="2" xfId="0" applyNumberFormat="1" applyFont="1" applyFill="1" applyBorder="1" applyAlignment="1">
      <alignment horizontal="left"/>
    </xf>
    <xf numFmtId="0" fontId="2" fillId="0" borderId="14" xfId="0" applyFont="1" applyBorder="1" applyAlignment="1">
      <alignment horizontal="left" vertical="center"/>
    </xf>
    <xf numFmtId="0" fontId="0" fillId="2" borderId="2" xfId="0" applyFill="1" applyBorder="1"/>
    <xf numFmtId="0" fontId="0" fillId="2" borderId="2" xfId="0" quotePrefix="1" applyFill="1" applyBorder="1"/>
    <xf numFmtId="0" fontId="2" fillId="2" borderId="2" xfId="0" applyFont="1" applyFill="1" applyBorder="1" applyAlignment="1">
      <alignment horizontal="center" vertical="center"/>
    </xf>
    <xf numFmtId="1" fontId="2" fillId="2" borderId="0" xfId="0" applyNumberFormat="1" applyFont="1" applyFill="1" applyAlignment="1">
      <alignment horizontal="center" vertical="center" wrapText="1"/>
    </xf>
    <xf numFmtId="0" fontId="2" fillId="2" borderId="0" xfId="0" applyFont="1" applyFill="1" applyAlignment="1">
      <alignment horizontal="center" vertical="center" wrapText="1"/>
    </xf>
    <xf numFmtId="0" fontId="5" fillId="0" borderId="0" xfId="0" applyFont="1" applyAlignment="1">
      <alignment horizontal="center"/>
    </xf>
    <xf numFmtId="166" fontId="25" fillId="0" borderId="0" xfId="0" applyNumberFormat="1" applyFont="1" applyAlignment="1" applyProtection="1">
      <alignment horizontal="center" vertical="center" wrapText="1"/>
      <protection locked="0"/>
    </xf>
    <xf numFmtId="0" fontId="2" fillId="0" borderId="0" xfId="0" applyFont="1" applyAlignment="1">
      <alignment horizontal="center" vertical="center" wrapText="1"/>
    </xf>
    <xf numFmtId="1" fontId="2" fillId="0" borderId="0" xfId="0" applyNumberFormat="1" applyFont="1" applyAlignment="1">
      <alignment horizontal="center" vertical="center" wrapText="1"/>
    </xf>
    <xf numFmtId="166" fontId="5" fillId="0" borderId="0" xfId="0" applyNumberFormat="1" applyFont="1" applyAlignment="1">
      <alignment horizontal="center" vertical="top"/>
    </xf>
    <xf numFmtId="49" fontId="5" fillId="0" borderId="0" xfId="0" applyNumberFormat="1" applyFont="1" applyAlignment="1">
      <alignment horizontal="center" vertical="top"/>
    </xf>
    <xf numFmtId="0" fontId="5" fillId="0" borderId="0" xfId="0" applyFont="1" applyAlignment="1">
      <alignment horizontal="center" vertical="top"/>
    </xf>
    <xf numFmtId="0" fontId="10" fillId="0" borderId="0" xfId="0" applyFont="1" applyAlignment="1">
      <alignment horizontal="left" vertical="top" wrapText="1"/>
    </xf>
    <xf numFmtId="0" fontId="5" fillId="0" borderId="0" xfId="0" applyFont="1" applyAlignment="1">
      <alignment horizontal="left" vertical="center"/>
    </xf>
    <xf numFmtId="10" fontId="2" fillId="0" borderId="0" xfId="0" applyNumberFormat="1" applyFont="1" applyAlignment="1" applyProtection="1">
      <alignment vertical="center"/>
      <protection hidden="1"/>
    </xf>
    <xf numFmtId="166" fontId="5" fillId="0" borderId="0" xfId="0" applyNumberFormat="1" applyFont="1" applyAlignment="1" applyProtection="1">
      <alignment vertical="center"/>
      <protection hidden="1"/>
    </xf>
    <xf numFmtId="4" fontId="2" fillId="0" borderId="0" xfId="0" applyNumberFormat="1" applyFont="1" applyAlignment="1" applyProtection="1">
      <alignment vertical="center"/>
      <protection hidden="1"/>
    </xf>
    <xf numFmtId="0" fontId="5" fillId="0" borderId="0" xfId="0" applyFont="1"/>
    <xf numFmtId="0" fontId="2" fillId="0" borderId="0" xfId="0" applyFont="1" applyAlignment="1">
      <alignment vertical="top" wrapText="1"/>
    </xf>
    <xf numFmtId="0" fontId="5" fillId="0" borderId="0" xfId="0" applyFont="1" applyAlignment="1">
      <alignment vertical="center"/>
    </xf>
    <xf numFmtId="3" fontId="2" fillId="0" borderId="0" xfId="0" applyNumberFormat="1" applyFont="1" applyAlignment="1" applyProtection="1">
      <alignment vertical="center"/>
      <protection hidden="1"/>
    </xf>
    <xf numFmtId="49" fontId="5" fillId="0" borderId="0" xfId="0" applyNumberFormat="1" applyFont="1" applyAlignment="1">
      <alignment vertical="top"/>
    </xf>
    <xf numFmtId="166" fontId="29" fillId="0" borderId="0" xfId="0" applyNumberFormat="1" applyFont="1" applyAlignment="1" applyProtection="1">
      <alignment vertical="center" wrapText="1"/>
      <protection hidden="1"/>
    </xf>
    <xf numFmtId="49" fontId="9" fillId="0" borderId="0" xfId="0" applyNumberFormat="1" applyFont="1" applyAlignment="1">
      <alignment vertical="top"/>
    </xf>
    <xf numFmtId="166" fontId="9" fillId="0" borderId="0" xfId="0" applyNumberFormat="1" applyFont="1" applyAlignment="1" applyProtection="1">
      <alignment vertical="center" wrapText="1"/>
      <protection hidden="1"/>
    </xf>
    <xf numFmtId="0" fontId="2" fillId="2" borderId="0" xfId="0" applyFont="1" applyFill="1" applyAlignment="1">
      <alignment horizontal="center" vertical="center"/>
    </xf>
    <xf numFmtId="0" fontId="2" fillId="2" borderId="0" xfId="0" applyFont="1" applyFill="1" applyAlignment="1">
      <alignment horizontal="center"/>
    </xf>
    <xf numFmtId="0" fontId="2" fillId="2" borderId="0" xfId="0" applyFont="1" applyFill="1" applyAlignment="1">
      <alignment horizontal="right"/>
    </xf>
    <xf numFmtId="0" fontId="2" fillId="2" borderId="1" xfId="0" applyFont="1" applyFill="1" applyBorder="1" applyAlignment="1">
      <alignment horizontal="left" vertical="center"/>
    </xf>
    <xf numFmtId="0" fontId="2" fillId="2" borderId="0" xfId="0" applyFont="1" applyFill="1" applyAlignment="1">
      <alignment horizontal="left" vertical="center"/>
    </xf>
    <xf numFmtId="0" fontId="2" fillId="2" borderId="0" xfId="0" quotePrefix="1" applyFont="1" applyFill="1"/>
    <xf numFmtId="0" fontId="2" fillId="6" borderId="1" xfId="0" applyFont="1" applyFill="1" applyBorder="1" applyAlignment="1" applyProtection="1">
      <alignment horizontal="center"/>
      <protection locked="0"/>
    </xf>
    <xf numFmtId="0" fontId="2" fillId="2" borderId="0" xfId="0" quotePrefix="1" applyFont="1" applyFill="1" applyAlignment="1">
      <alignment horizontal="right"/>
    </xf>
    <xf numFmtId="49" fontId="5" fillId="2" borderId="0" xfId="0" applyNumberFormat="1" applyFont="1" applyFill="1" applyAlignment="1">
      <alignment vertical="top"/>
    </xf>
    <xf numFmtId="166" fontId="5" fillId="2" borderId="0" xfId="0" applyNumberFormat="1" applyFont="1" applyFill="1" applyAlignment="1">
      <alignment horizontal="center" vertical="top"/>
    </xf>
    <xf numFmtId="166" fontId="25" fillId="2" borderId="0" xfId="0" applyNumberFormat="1" applyFont="1" applyFill="1" applyAlignment="1">
      <alignment horizontal="center" vertical="center" wrapText="1"/>
    </xf>
    <xf numFmtId="49" fontId="5" fillId="2" borderId="0" xfId="0" applyNumberFormat="1" applyFont="1" applyFill="1" applyAlignment="1">
      <alignment horizontal="center" vertical="top"/>
    </xf>
    <xf numFmtId="0" fontId="2" fillId="0" borderId="0" xfId="0" applyFont="1" applyAlignment="1" applyProtection="1">
      <alignment vertical="top"/>
      <protection locked="0"/>
    </xf>
    <xf numFmtId="165" fontId="2" fillId="2" borderId="2" xfId="2" applyNumberFormat="1" applyFont="1" applyFill="1" applyBorder="1" applyAlignment="1" applyProtection="1">
      <alignment horizontal="center" vertical="center"/>
      <protection hidden="1"/>
    </xf>
    <xf numFmtId="2" fontId="2" fillId="2" borderId="2" xfId="0" applyNumberFormat="1" applyFont="1" applyFill="1" applyBorder="1" applyAlignment="1" applyProtection="1">
      <alignment horizontal="center" vertical="center"/>
      <protection hidden="1"/>
    </xf>
    <xf numFmtId="0" fontId="2" fillId="2" borderId="3" xfId="0" applyFont="1" applyFill="1" applyBorder="1" applyAlignment="1" applyProtection="1">
      <alignment horizontal="center" vertical="center"/>
      <protection hidden="1"/>
    </xf>
    <xf numFmtId="0" fontId="2" fillId="2" borderId="4" xfId="0" applyFont="1" applyFill="1" applyBorder="1" applyAlignment="1" applyProtection="1">
      <alignment horizontal="center" vertical="center"/>
      <protection hidden="1"/>
    </xf>
    <xf numFmtId="165" fontId="2" fillId="2" borderId="2" xfId="2" applyNumberFormat="1" applyFont="1" applyFill="1" applyBorder="1" applyAlignment="1" applyProtection="1">
      <alignment horizontal="center" vertical="center" wrapText="1"/>
      <protection hidden="1"/>
    </xf>
    <xf numFmtId="2" fontId="2" fillId="2" borderId="2" xfId="0" applyNumberFormat="1"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5" fillId="0" borderId="0" xfId="0" applyFont="1" applyProtection="1">
      <protection hidden="1"/>
    </xf>
    <xf numFmtId="165" fontId="2" fillId="0" borderId="0" xfId="2" applyNumberFormat="1" applyFont="1" applyFill="1" applyBorder="1" applyAlignment="1" applyProtection="1">
      <alignment horizontal="center" vertical="center" wrapText="1"/>
      <protection hidden="1"/>
    </xf>
    <xf numFmtId="2" fontId="2" fillId="0" borderId="0" xfId="0" applyNumberFormat="1" applyFont="1" applyAlignment="1" applyProtection="1">
      <alignment horizontal="center" vertical="center" wrapText="1"/>
      <protection hidden="1"/>
    </xf>
    <xf numFmtId="0" fontId="2" fillId="0" borderId="0" xfId="0" applyFont="1" applyAlignment="1" applyProtection="1">
      <alignment horizontal="center" vertical="center" wrapText="1"/>
      <protection hidden="1"/>
    </xf>
    <xf numFmtId="165" fontId="2" fillId="0" borderId="0" xfId="0" applyNumberFormat="1" applyFont="1" applyAlignment="1" applyProtection="1">
      <alignment horizontal="center" vertical="center" wrapText="1"/>
      <protection hidden="1"/>
    </xf>
    <xf numFmtId="0" fontId="2" fillId="0" borderId="0" xfId="0" applyFont="1" applyAlignment="1">
      <alignment horizontal="right"/>
    </xf>
    <xf numFmtId="0" fontId="2" fillId="0" borderId="0" xfId="0" applyFont="1" applyAlignment="1">
      <alignment horizontal="center"/>
    </xf>
    <xf numFmtId="0" fontId="2" fillId="0" borderId="0" xfId="0" quotePrefix="1" applyFont="1" applyAlignment="1">
      <alignment horizontal="right"/>
    </xf>
    <xf numFmtId="0" fontId="10" fillId="0" borderId="0" xfId="0" applyFont="1" applyAlignment="1">
      <alignment horizontal="left" vertical="center"/>
    </xf>
    <xf numFmtId="0" fontId="2" fillId="0" borderId="0" xfId="0" applyFont="1" applyAlignment="1">
      <alignment horizontal="left" vertical="center"/>
    </xf>
    <xf numFmtId="166" fontId="25" fillId="0" borderId="0" xfId="0" applyNumberFormat="1" applyFont="1" applyAlignment="1">
      <alignment horizontal="center" vertical="center" wrapText="1"/>
    </xf>
    <xf numFmtId="0" fontId="13" fillId="2" borderId="0" xfId="0" applyFont="1" applyFill="1" applyAlignment="1" applyProtection="1">
      <alignment vertical="top"/>
      <protection hidden="1"/>
    </xf>
    <xf numFmtId="0" fontId="0" fillId="2" borderId="0" xfId="0" applyFill="1" applyProtection="1">
      <protection hidden="1"/>
    </xf>
    <xf numFmtId="0" fontId="25" fillId="2" borderId="0" xfId="0" applyFont="1" applyFill="1" applyAlignment="1" applyProtection="1">
      <alignment horizontal="center"/>
      <protection hidden="1"/>
    </xf>
    <xf numFmtId="0" fontId="25" fillId="2" borderId="0" xfId="0" applyFont="1" applyFill="1" applyAlignment="1" applyProtection="1">
      <alignment horizontal="center" vertical="center"/>
      <protection hidden="1"/>
    </xf>
    <xf numFmtId="0" fontId="2" fillId="2" borderId="9" xfId="0" applyFont="1" applyFill="1" applyBorder="1" applyAlignment="1">
      <alignment horizontal="center" vertical="center" wrapText="1"/>
    </xf>
    <xf numFmtId="165" fontId="2" fillId="2" borderId="9" xfId="2" applyNumberFormat="1" applyFont="1" applyFill="1" applyBorder="1" applyAlignment="1" applyProtection="1">
      <alignment horizontal="center" vertical="center" wrapText="1"/>
      <protection hidden="1"/>
    </xf>
    <xf numFmtId="165" fontId="2" fillId="2" borderId="15" xfId="0" applyNumberFormat="1" applyFont="1" applyFill="1" applyBorder="1" applyAlignment="1" applyProtection="1">
      <alignment horizontal="center" vertical="center" wrapText="1"/>
      <protection hidden="1"/>
    </xf>
    <xf numFmtId="2" fontId="2" fillId="2" borderId="15" xfId="0" applyNumberFormat="1" applyFont="1" applyFill="1" applyBorder="1" applyAlignment="1" applyProtection="1">
      <alignment horizontal="center" vertical="center" wrapText="1"/>
      <protection hidden="1"/>
    </xf>
    <xf numFmtId="0" fontId="2" fillId="2" borderId="9" xfId="0" applyFont="1" applyFill="1" applyBorder="1" applyAlignment="1">
      <alignment horizontal="center" vertical="center"/>
    </xf>
    <xf numFmtId="165" fontId="2" fillId="2" borderId="9" xfId="2" applyNumberFormat="1" applyFont="1" applyFill="1" applyBorder="1" applyAlignment="1" applyProtection="1">
      <alignment horizontal="center" vertical="center"/>
      <protection hidden="1"/>
    </xf>
    <xf numFmtId="2" fontId="2" fillId="2" borderId="9" xfId="0" applyNumberFormat="1" applyFont="1" applyFill="1" applyBorder="1" applyAlignment="1" applyProtection="1">
      <alignment horizontal="center" vertical="center"/>
      <protection hidden="1"/>
    </xf>
    <xf numFmtId="165" fontId="2" fillId="2" borderId="15" xfId="0" applyNumberFormat="1" applyFont="1" applyFill="1" applyBorder="1" applyAlignment="1" applyProtection="1">
      <alignment horizontal="center" vertical="center"/>
      <protection hidden="1"/>
    </xf>
    <xf numFmtId="2" fontId="2" fillId="2" borderId="15" xfId="0" applyNumberFormat="1" applyFont="1" applyFill="1" applyBorder="1" applyAlignment="1" applyProtection="1">
      <alignment horizontal="center" vertical="center"/>
      <protection hidden="1"/>
    </xf>
    <xf numFmtId="0" fontId="5" fillId="2" borderId="15" xfId="0" applyFont="1" applyFill="1" applyBorder="1" applyAlignment="1">
      <alignment horizontal="center" vertical="center" wrapText="1"/>
    </xf>
    <xf numFmtId="0" fontId="5" fillId="2" borderId="15" xfId="0" applyFont="1" applyFill="1" applyBorder="1" applyAlignment="1">
      <alignment horizontal="center" vertical="center"/>
    </xf>
    <xf numFmtId="0" fontId="2" fillId="0" borderId="0" xfId="0" applyFont="1" applyAlignment="1">
      <alignment vertical="top"/>
    </xf>
    <xf numFmtId="0" fontId="5" fillId="2" borderId="0" xfId="0" applyFont="1" applyFill="1" applyAlignment="1" applyProtection="1">
      <alignment horizontal="left" vertical="center" wrapText="1"/>
      <protection hidden="1"/>
    </xf>
    <xf numFmtId="0" fontId="5" fillId="2" borderId="0" xfId="0" applyFont="1" applyFill="1" applyAlignment="1" applyProtection="1">
      <alignment horizontal="left" vertical="center"/>
      <protection hidden="1"/>
    </xf>
    <xf numFmtId="0" fontId="5" fillId="2" borderId="1" xfId="0" applyFont="1" applyFill="1" applyBorder="1" applyAlignment="1" applyProtection="1">
      <alignment vertical="top"/>
      <protection hidden="1"/>
    </xf>
    <xf numFmtId="0" fontId="2" fillId="2" borderId="0" xfId="0" applyFont="1" applyFill="1" applyAlignment="1" applyProtection="1">
      <alignment horizontal="left"/>
      <protection hidden="1"/>
    </xf>
    <xf numFmtId="2" fontId="2" fillId="2" borderId="9" xfId="0" applyNumberFormat="1" applyFont="1" applyFill="1" applyBorder="1" applyAlignment="1" applyProtection="1">
      <alignment horizontal="center" vertical="center" wrapText="1"/>
      <protection hidden="1"/>
    </xf>
    <xf numFmtId="164" fontId="2" fillId="7" borderId="2" xfId="0" applyNumberFormat="1" applyFont="1" applyFill="1" applyBorder="1" applyAlignment="1" applyProtection="1">
      <alignment horizontal="center" vertical="center" wrapText="1"/>
      <protection locked="0"/>
    </xf>
    <xf numFmtId="0" fontId="2" fillId="2" borderId="0" xfId="0" applyFont="1" applyFill="1" applyAlignment="1" applyProtection="1">
      <alignment vertical="top"/>
      <protection hidden="1"/>
    </xf>
    <xf numFmtId="0" fontId="2" fillId="2" borderId="0" xfId="0" applyFont="1" applyFill="1" applyProtection="1">
      <protection hidden="1"/>
    </xf>
    <xf numFmtId="0" fontId="2" fillId="2" borderId="0" xfId="0" applyFont="1" applyFill="1" applyAlignment="1" applyProtection="1">
      <alignment vertical="center"/>
      <protection hidden="1"/>
    </xf>
    <xf numFmtId="0" fontId="2" fillId="2" borderId="2" xfId="0" applyFont="1" applyFill="1" applyBorder="1" applyAlignment="1" applyProtection="1">
      <alignment horizontal="center" vertical="center"/>
      <protection hidden="1"/>
    </xf>
    <xf numFmtId="0" fontId="2" fillId="2" borderId="0" xfId="0" applyFont="1" applyFill="1" applyAlignment="1" applyProtection="1">
      <alignment horizontal="center" vertical="center"/>
      <protection hidden="1"/>
    </xf>
    <xf numFmtId="0" fontId="2" fillId="2" borderId="0" xfId="0" applyFont="1" applyFill="1" applyAlignment="1" applyProtection="1">
      <alignment horizontal="center" vertical="top"/>
      <protection hidden="1"/>
    </xf>
    <xf numFmtId="0" fontId="35" fillId="2" borderId="0" xfId="1" applyFont="1" applyFill="1" applyAlignment="1" applyProtection="1">
      <alignment vertical="center"/>
      <protection hidden="1"/>
    </xf>
    <xf numFmtId="0" fontId="2" fillId="2" borderId="13" xfId="0" applyFont="1" applyFill="1" applyBorder="1" applyAlignment="1" applyProtection="1">
      <alignment horizontal="center" vertical="center"/>
      <protection hidden="1"/>
    </xf>
    <xf numFmtId="2" fontId="2" fillId="2" borderId="13" xfId="0" applyNumberFormat="1" applyFont="1" applyFill="1" applyBorder="1" applyAlignment="1" applyProtection="1">
      <alignment horizontal="center" vertical="center"/>
      <protection hidden="1"/>
    </xf>
    <xf numFmtId="0" fontId="5" fillId="2" borderId="6" xfId="0" applyFont="1" applyFill="1" applyBorder="1" applyAlignment="1" applyProtection="1">
      <alignment horizontal="center" vertical="center"/>
      <protection hidden="1"/>
    </xf>
    <xf numFmtId="2" fontId="2" fillId="2" borderId="6" xfId="0" applyNumberFormat="1" applyFont="1" applyFill="1" applyBorder="1" applyAlignment="1" applyProtection="1">
      <alignment horizontal="center" vertical="center"/>
      <protection hidden="1"/>
    </xf>
    <xf numFmtId="1" fontId="2" fillId="2" borderId="6" xfId="0" applyNumberFormat="1" applyFont="1" applyFill="1" applyBorder="1" applyAlignment="1" applyProtection="1">
      <alignment horizontal="center" vertical="center"/>
      <protection hidden="1"/>
    </xf>
    <xf numFmtId="0" fontId="2" fillId="2" borderId="4" xfId="0" applyFont="1" applyFill="1" applyBorder="1" applyProtection="1">
      <protection hidden="1"/>
    </xf>
    <xf numFmtId="0" fontId="25" fillId="2" borderId="0" xfId="1" applyFont="1" applyFill="1" applyAlignment="1" applyProtection="1">
      <alignment vertical="center"/>
      <protection hidden="1"/>
    </xf>
    <xf numFmtId="0" fontId="5" fillId="2" borderId="0" xfId="0" applyFont="1" applyFill="1" applyAlignment="1">
      <alignment horizontal="right" vertical="center"/>
    </xf>
    <xf numFmtId="0" fontId="21" fillId="0" borderId="0" xfId="0" quotePrefix="1" applyFont="1"/>
    <xf numFmtId="0" fontId="2" fillId="2" borderId="0" xfId="0" applyFont="1" applyFill="1" applyAlignment="1">
      <alignment horizontal="left" wrapText="1"/>
    </xf>
    <xf numFmtId="0" fontId="2" fillId="2" borderId="0" xfId="0" applyFont="1" applyFill="1" applyAlignment="1">
      <alignment horizontal="left" vertical="top"/>
    </xf>
    <xf numFmtId="0" fontId="2" fillId="2" borderId="0" xfId="0" applyFont="1" applyFill="1" applyAlignment="1">
      <alignment horizontal="left"/>
    </xf>
    <xf numFmtId="0" fontId="2" fillId="2" borderId="0" xfId="0" applyFont="1" applyFill="1" applyAlignment="1">
      <alignment horizontal="left" vertical="top" wrapText="1"/>
    </xf>
    <xf numFmtId="0" fontId="2" fillId="7" borderId="6" xfId="0" applyFont="1" applyFill="1" applyBorder="1" applyAlignment="1" applyProtection="1">
      <alignment horizontal="center" vertical="center" wrapText="1"/>
      <protection locked="0"/>
    </xf>
    <xf numFmtId="0" fontId="2" fillId="7" borderId="8" xfId="0" applyFont="1" applyFill="1" applyBorder="1" applyAlignment="1" applyProtection="1">
      <alignment horizontal="center" vertical="center" wrapText="1"/>
      <protection locked="0"/>
    </xf>
    <xf numFmtId="0" fontId="2" fillId="7" borderId="2" xfId="0" applyFont="1" applyFill="1" applyBorder="1" applyAlignment="1" applyProtection="1">
      <alignment horizontal="center" vertical="center" wrapText="1"/>
      <protection locked="0"/>
    </xf>
    <xf numFmtId="0" fontId="5" fillId="0" borderId="2" xfId="0" applyFont="1" applyBorder="1" applyAlignment="1">
      <alignment horizontal="center" vertical="top"/>
    </xf>
    <xf numFmtId="0" fontId="5" fillId="2" borderId="6" xfId="0" applyFont="1" applyFill="1" applyBorder="1" applyAlignment="1">
      <alignment horizontal="center" vertical="top" wrapText="1"/>
    </xf>
    <xf numFmtId="0" fontId="5" fillId="2" borderId="7" xfId="0" applyFont="1" applyFill="1" applyBorder="1" applyAlignment="1">
      <alignment horizontal="center" vertical="top" wrapText="1"/>
    </xf>
    <xf numFmtId="0" fontId="5" fillId="2" borderId="8" xfId="0" applyFont="1" applyFill="1" applyBorder="1" applyAlignment="1">
      <alignment horizontal="center" vertical="top" wrapText="1"/>
    </xf>
    <xf numFmtId="0" fontId="2" fillId="7" borderId="7" xfId="0" applyFont="1" applyFill="1" applyBorder="1" applyAlignment="1" applyProtection="1">
      <alignment horizontal="center" vertical="center" wrapText="1"/>
      <protection locked="0"/>
    </xf>
    <xf numFmtId="0" fontId="25" fillId="2" borderId="0" xfId="0" applyFont="1" applyFill="1" applyAlignment="1">
      <alignment vertical="top" wrapText="1"/>
    </xf>
    <xf numFmtId="0" fontId="2" fillId="2" borderId="2" xfId="0" applyFont="1" applyFill="1" applyBorder="1" applyAlignment="1">
      <alignment vertical="top" wrapText="1"/>
    </xf>
    <xf numFmtId="0" fontId="2" fillId="2" borderId="2" xfId="0" applyFont="1" applyFill="1" applyBorder="1" applyAlignment="1">
      <alignment horizontal="left" vertical="top" wrapText="1"/>
    </xf>
    <xf numFmtId="0" fontId="2" fillId="7" borderId="2" xfId="0" applyFont="1" applyFill="1" applyBorder="1" applyAlignment="1" applyProtection="1">
      <alignment horizontal="center" vertical="top" wrapText="1"/>
      <protection locked="0"/>
    </xf>
    <xf numFmtId="0" fontId="5" fillId="7" borderId="2" xfId="0" applyFont="1" applyFill="1" applyBorder="1" applyAlignment="1" applyProtection="1">
      <alignment horizontal="center" vertical="top" wrapText="1"/>
      <protection locked="0"/>
    </xf>
    <xf numFmtId="0" fontId="2" fillId="2" borderId="2" xfId="0" applyFont="1" applyFill="1" applyBorder="1" applyAlignment="1">
      <alignment horizontal="center" vertical="top" wrapText="1"/>
    </xf>
    <xf numFmtId="0" fontId="5" fillId="2" borderId="2" xfId="0" applyFont="1" applyFill="1" applyBorder="1" applyAlignment="1">
      <alignment horizontal="left" vertical="top" wrapText="1"/>
    </xf>
    <xf numFmtId="0" fontId="5" fillId="2" borderId="2" xfId="0" applyFont="1" applyFill="1" applyBorder="1" applyAlignment="1">
      <alignment horizontal="center" vertical="top" wrapText="1"/>
    </xf>
    <xf numFmtId="0" fontId="2" fillId="2" borderId="2" xfId="0" applyFont="1" applyFill="1" applyBorder="1" applyAlignment="1">
      <alignment horizontal="center" vertical="center"/>
    </xf>
    <xf numFmtId="0" fontId="2" fillId="6" borderId="2" xfId="0" quotePrefix="1" applyFont="1" applyFill="1" applyBorder="1" applyAlignment="1" applyProtection="1">
      <alignment horizontal="center" vertical="center"/>
      <protection locked="0"/>
    </xf>
    <xf numFmtId="0" fontId="2" fillId="2" borderId="0" xfId="0" applyFont="1" applyFill="1" applyAlignment="1">
      <alignment horizontal="left" vertical="center"/>
    </xf>
    <xf numFmtId="0" fontId="2" fillId="7" borderId="6" xfId="0" applyFont="1" applyFill="1" applyBorder="1" applyAlignment="1" applyProtection="1">
      <alignment horizontal="left" vertical="center" wrapText="1"/>
      <protection locked="0"/>
    </xf>
    <xf numFmtId="0" fontId="2" fillId="7" borderId="7" xfId="0" applyFont="1" applyFill="1" applyBorder="1" applyAlignment="1" applyProtection="1">
      <alignment horizontal="left" vertical="center" wrapText="1"/>
      <protection locked="0"/>
    </xf>
    <xf numFmtId="0" fontId="2" fillId="7" borderId="8" xfId="0" applyFont="1" applyFill="1" applyBorder="1" applyAlignment="1" applyProtection="1">
      <alignment horizontal="left" vertical="center" wrapText="1"/>
      <protection locked="0"/>
    </xf>
    <xf numFmtId="0" fontId="5" fillId="2" borderId="6" xfId="0" applyFont="1" applyFill="1" applyBorder="1" applyAlignment="1">
      <alignment horizontal="left" vertical="top" wrapText="1"/>
    </xf>
    <xf numFmtId="0" fontId="5" fillId="2" borderId="7" xfId="0" applyFont="1" applyFill="1" applyBorder="1" applyAlignment="1">
      <alignment horizontal="left" vertical="top" wrapText="1"/>
    </xf>
    <xf numFmtId="0" fontId="5" fillId="2" borderId="8" xfId="0" applyFont="1" applyFill="1" applyBorder="1" applyAlignment="1">
      <alignment horizontal="left" vertical="top" wrapText="1"/>
    </xf>
    <xf numFmtId="0" fontId="5" fillId="2" borderId="0" xfId="0" applyFont="1" applyFill="1" applyAlignment="1">
      <alignment horizontal="left" vertical="center" wrapText="1"/>
    </xf>
    <xf numFmtId="0" fontId="5" fillId="2" borderId="0" xfId="0" applyFont="1" applyFill="1" applyAlignment="1">
      <alignment horizontal="left" vertical="center"/>
    </xf>
    <xf numFmtId="0" fontId="5" fillId="2" borderId="3" xfId="0" applyFont="1" applyFill="1" applyBorder="1" applyAlignment="1">
      <alignment horizontal="left" vertical="top" wrapText="1"/>
    </xf>
    <xf numFmtId="0" fontId="5" fillId="2" borderId="4" xfId="0" applyFont="1" applyFill="1" applyBorder="1" applyAlignment="1">
      <alignment horizontal="left" vertical="top" wrapText="1"/>
    </xf>
    <xf numFmtId="0" fontId="5" fillId="2" borderId="5" xfId="0" applyFont="1" applyFill="1" applyBorder="1" applyAlignment="1">
      <alignment horizontal="left" vertical="top" wrapText="1"/>
    </xf>
    <xf numFmtId="49" fontId="2" fillId="2" borderId="0" xfId="0" applyNumberFormat="1" applyFont="1" applyFill="1" applyAlignment="1">
      <alignment horizontal="left" vertical="top"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5" fillId="2" borderId="11" xfId="0" applyFont="1" applyFill="1" applyBorder="1" applyAlignment="1">
      <alignment horizontal="center" vertical="top" wrapText="1"/>
    </xf>
    <xf numFmtId="0" fontId="5" fillId="2" borderId="1" xfId="0" applyFont="1" applyFill="1" applyBorder="1" applyAlignment="1">
      <alignment horizontal="center" vertical="top" wrapText="1"/>
    </xf>
    <xf numFmtId="0" fontId="5" fillId="2" borderId="12" xfId="0" applyFont="1" applyFill="1" applyBorder="1" applyAlignment="1">
      <alignment horizontal="center" vertical="top" wrapText="1"/>
    </xf>
    <xf numFmtId="0" fontId="2" fillId="2" borderId="6" xfId="0" applyFont="1" applyFill="1" applyBorder="1" applyAlignment="1">
      <alignment horizontal="center" vertical="top"/>
    </xf>
    <xf numFmtId="0" fontId="2" fillId="2" borderId="7" xfId="0" applyFont="1" applyFill="1" applyBorder="1" applyAlignment="1">
      <alignment horizontal="center" vertical="top"/>
    </xf>
    <xf numFmtId="0" fontId="2" fillId="2" borderId="8" xfId="0" applyFont="1" applyFill="1" applyBorder="1" applyAlignment="1">
      <alignment horizontal="center" vertical="top"/>
    </xf>
    <xf numFmtId="0" fontId="5" fillId="2" borderId="2" xfId="0" applyFont="1" applyFill="1" applyBorder="1" applyAlignment="1">
      <alignment horizontal="center" vertical="top"/>
    </xf>
    <xf numFmtId="0" fontId="2" fillId="0" borderId="2" xfId="0" applyFont="1" applyBorder="1" applyAlignment="1">
      <alignment horizontal="center" vertical="center" wrapText="1"/>
    </xf>
    <xf numFmtId="0" fontId="5" fillId="2" borderId="2" xfId="0" applyFont="1" applyFill="1" applyBorder="1" applyAlignment="1">
      <alignment horizontal="center" vertical="center" wrapText="1"/>
    </xf>
    <xf numFmtId="0" fontId="5" fillId="2" borderId="0" xfId="0" applyFont="1" applyFill="1" applyAlignment="1">
      <alignment horizontal="left" vertical="top" wrapText="1"/>
    </xf>
    <xf numFmtId="49" fontId="2" fillId="2" borderId="0" xfId="0" quotePrefix="1" applyNumberFormat="1" applyFont="1" applyFill="1" applyAlignment="1">
      <alignment horizontal="left" vertical="top" wrapText="1"/>
    </xf>
    <xf numFmtId="0" fontId="2" fillId="7" borderId="6" xfId="0" quotePrefix="1" applyFont="1" applyFill="1" applyBorder="1" applyAlignment="1" applyProtection="1">
      <alignment horizontal="center" vertical="center" wrapText="1"/>
      <protection locked="0"/>
    </xf>
    <xf numFmtId="0" fontId="2" fillId="7" borderId="7" xfId="0" quotePrefix="1" applyFont="1" applyFill="1" applyBorder="1" applyAlignment="1" applyProtection="1">
      <alignment horizontal="center" vertical="center" wrapText="1"/>
      <protection locked="0"/>
    </xf>
    <xf numFmtId="0" fontId="2" fillId="7" borderId="8" xfId="0" quotePrefix="1" applyFont="1" applyFill="1" applyBorder="1" applyAlignment="1" applyProtection="1">
      <alignment horizontal="center" vertical="center" wrapText="1"/>
      <protection locked="0"/>
    </xf>
    <xf numFmtId="0" fontId="2" fillId="2" borderId="2" xfId="0" applyFont="1" applyFill="1" applyBorder="1" applyAlignment="1">
      <alignment horizontal="left" vertical="center" wrapText="1"/>
    </xf>
    <xf numFmtId="0" fontId="3" fillId="2" borderId="0" xfId="0" applyFont="1" applyFill="1" applyAlignment="1">
      <alignment horizontal="left" vertical="top"/>
    </xf>
    <xf numFmtId="0" fontId="3" fillId="2" borderId="0" xfId="0" applyFont="1" applyFill="1" applyAlignment="1">
      <alignment horizontal="left" vertical="top" wrapText="1"/>
    </xf>
    <xf numFmtId="0" fontId="5" fillId="0" borderId="3" xfId="0" applyFont="1" applyBorder="1" applyAlignment="1">
      <alignment horizontal="left" vertical="top" wrapText="1"/>
    </xf>
    <xf numFmtId="0" fontId="5" fillId="0" borderId="4" xfId="0" applyFont="1" applyBorder="1" applyAlignment="1">
      <alignment horizontal="left" vertical="top" wrapText="1"/>
    </xf>
    <xf numFmtId="0" fontId="5" fillId="0" borderId="5" xfId="0" applyFont="1" applyBorder="1" applyAlignment="1">
      <alignment horizontal="left" vertical="top" wrapText="1"/>
    </xf>
    <xf numFmtId="0" fontId="2" fillId="2" borderId="5" xfId="0" applyFont="1" applyFill="1" applyBorder="1" applyAlignment="1">
      <alignment horizontal="left" vertical="top" wrapText="1"/>
    </xf>
    <xf numFmtId="0" fontId="2" fillId="2" borderId="9" xfId="0" applyFont="1" applyFill="1" applyBorder="1" applyAlignment="1">
      <alignment horizontal="left" vertical="top" wrapText="1"/>
    </xf>
    <xf numFmtId="0" fontId="2" fillId="2" borderId="3" xfId="0" applyFont="1" applyFill="1" applyBorder="1" applyAlignment="1">
      <alignment horizontal="left" vertical="top" wrapText="1"/>
    </xf>
    <xf numFmtId="0" fontId="2" fillId="2" borderId="1" xfId="0" applyFont="1" applyFill="1" applyBorder="1" applyAlignment="1">
      <alignment horizontal="left" vertical="top" wrapText="1"/>
    </xf>
    <xf numFmtId="0" fontId="2" fillId="7" borderId="6" xfId="0" applyFont="1" applyFill="1" applyBorder="1" applyAlignment="1" applyProtection="1">
      <alignment horizontal="left" vertical="top" wrapText="1"/>
      <protection locked="0"/>
    </xf>
    <xf numFmtId="0" fontId="2" fillId="7" borderId="7" xfId="0" applyFont="1" applyFill="1" applyBorder="1" applyAlignment="1" applyProtection="1">
      <alignment horizontal="left" vertical="top" wrapText="1"/>
      <protection locked="0"/>
    </xf>
    <xf numFmtId="0" fontId="2" fillId="7" borderId="8" xfId="0" applyFont="1" applyFill="1" applyBorder="1" applyAlignment="1" applyProtection="1">
      <alignment horizontal="left" vertical="top" wrapText="1"/>
      <protection locked="0"/>
    </xf>
    <xf numFmtId="0" fontId="2" fillId="2" borderId="0" xfId="0" applyFont="1" applyFill="1" applyAlignment="1">
      <alignment vertical="center" wrapText="1"/>
    </xf>
    <xf numFmtId="0" fontId="35" fillId="2" borderId="0" xfId="1" applyFont="1" applyFill="1" applyAlignment="1">
      <alignment horizontal="left" vertical="center"/>
    </xf>
    <xf numFmtId="0" fontId="2" fillId="6" borderId="1" xfId="0" applyFont="1" applyFill="1" applyBorder="1" applyAlignment="1" applyProtection="1">
      <alignment horizontal="left" vertical="center" wrapText="1"/>
      <protection locked="0"/>
    </xf>
    <xf numFmtId="0" fontId="13" fillId="2" borderId="0" xfId="0" applyFont="1" applyFill="1" applyAlignment="1">
      <alignment horizontal="left" vertical="top"/>
    </xf>
    <xf numFmtId="0" fontId="2" fillId="0" borderId="0" xfId="0" applyFont="1" applyAlignment="1">
      <alignment horizontal="left" vertical="top" wrapText="1"/>
    </xf>
    <xf numFmtId="0" fontId="2" fillId="2" borderId="2" xfId="0" applyFont="1" applyFill="1" applyBorder="1" applyAlignment="1">
      <alignment horizontal="left" vertical="center"/>
    </xf>
    <xf numFmtId="0" fontId="5" fillId="2" borderId="0" xfId="0" applyFont="1" applyFill="1" applyAlignment="1">
      <alignment vertical="center" wrapText="1"/>
    </xf>
    <xf numFmtId="0" fontId="2" fillId="2" borderId="6" xfId="0" applyFont="1" applyFill="1" applyBorder="1" applyAlignment="1">
      <alignment horizontal="center" vertical="top" wrapText="1"/>
    </xf>
    <xf numFmtId="0" fontId="2" fillId="2" borderId="7" xfId="0" applyFont="1" applyFill="1" applyBorder="1" applyAlignment="1">
      <alignment horizontal="center" vertical="top" wrapText="1"/>
    </xf>
    <xf numFmtId="0" fontId="5" fillId="2" borderId="9" xfId="0" applyFont="1" applyFill="1" applyBorder="1" applyAlignment="1">
      <alignment horizontal="center" vertical="top" wrapText="1"/>
    </xf>
    <xf numFmtId="0" fontId="5" fillId="2" borderId="10" xfId="0" applyFont="1" applyFill="1" applyBorder="1" applyAlignment="1">
      <alignment horizontal="center" vertical="top" wrapText="1"/>
    </xf>
    <xf numFmtId="0" fontId="2" fillId="2" borderId="13" xfId="0" applyFont="1" applyFill="1" applyBorder="1" applyAlignment="1" applyProtection="1">
      <alignment horizontal="center" vertical="center" wrapText="1"/>
      <protection hidden="1"/>
    </xf>
    <xf numFmtId="0" fontId="2" fillId="2" borderId="2" xfId="0" applyFont="1" applyFill="1" applyBorder="1" applyAlignment="1">
      <alignment horizontal="center" vertical="center" wrapText="1"/>
    </xf>
    <xf numFmtId="0" fontId="5" fillId="0" borderId="2" xfId="0" applyFont="1" applyBorder="1" applyAlignment="1">
      <alignment horizontal="center" vertical="center" wrapText="1"/>
    </xf>
    <xf numFmtId="0" fontId="25" fillId="4" borderId="2" xfId="0" applyFont="1" applyFill="1" applyBorder="1" applyAlignment="1" applyProtection="1">
      <alignment horizontal="center" vertical="center" wrapText="1"/>
      <protection locked="0"/>
    </xf>
    <xf numFmtId="0" fontId="25" fillId="4" borderId="2" xfId="0" applyFont="1" applyFill="1" applyBorder="1" applyAlignment="1" applyProtection="1">
      <alignment horizontal="left" vertical="center" wrapText="1"/>
      <protection locked="0"/>
    </xf>
    <xf numFmtId="0" fontId="2" fillId="2" borderId="6" xfId="0" applyFont="1" applyFill="1" applyBorder="1" applyAlignment="1">
      <alignment horizontal="left" vertical="top" wrapText="1"/>
    </xf>
    <xf numFmtId="0" fontId="2" fillId="2" borderId="7" xfId="0" applyFont="1" applyFill="1" applyBorder="1" applyAlignment="1">
      <alignment horizontal="left" vertical="top" wrapText="1"/>
    </xf>
    <xf numFmtId="0" fontId="2" fillId="2" borderId="8" xfId="0" applyFont="1" applyFill="1" applyBorder="1" applyAlignment="1">
      <alignment horizontal="left" vertical="top" wrapText="1"/>
    </xf>
    <xf numFmtId="0" fontId="35" fillId="2" borderId="0" xfId="1" applyFont="1" applyFill="1" applyAlignment="1">
      <alignment horizontal="left" vertical="top" wrapText="1"/>
    </xf>
    <xf numFmtId="0" fontId="2" fillId="2" borderId="8" xfId="0" applyFont="1" applyFill="1" applyBorder="1" applyAlignment="1">
      <alignment horizontal="center" vertical="top" wrapText="1"/>
    </xf>
    <xf numFmtId="0" fontId="35" fillId="2" borderId="0" xfId="1" applyFont="1" applyFill="1" applyAlignment="1">
      <alignment horizontal="left" vertical="center" wrapText="1"/>
    </xf>
    <xf numFmtId="0" fontId="26" fillId="2" borderId="0" xfId="1" applyFill="1" applyAlignment="1">
      <alignment horizontal="left" vertical="center" wrapText="1"/>
    </xf>
    <xf numFmtId="0" fontId="26" fillId="2" borderId="0" xfId="1" applyFill="1" applyAlignment="1">
      <alignment horizontal="left" vertical="top" wrapText="1"/>
    </xf>
    <xf numFmtId="0" fontId="2" fillId="7" borderId="3" xfId="0" applyFont="1" applyFill="1" applyBorder="1" applyAlignment="1" applyProtection="1">
      <alignment horizontal="center" vertical="top" wrapText="1"/>
      <protection locked="0"/>
    </xf>
    <xf numFmtId="0" fontId="2" fillId="7" borderId="4" xfId="0" applyFont="1" applyFill="1" applyBorder="1" applyAlignment="1" applyProtection="1">
      <alignment horizontal="center" vertical="top" wrapText="1"/>
      <protection locked="0"/>
    </xf>
    <xf numFmtId="0" fontId="2" fillId="7" borderId="5" xfId="0" applyFont="1" applyFill="1" applyBorder="1" applyAlignment="1" applyProtection="1">
      <alignment horizontal="center" vertical="top" wrapText="1"/>
      <protection locked="0"/>
    </xf>
    <xf numFmtId="0" fontId="2" fillId="7" borderId="11" xfId="0" applyFont="1" applyFill="1" applyBorder="1" applyAlignment="1" applyProtection="1">
      <alignment horizontal="center" vertical="top" wrapText="1"/>
      <protection locked="0"/>
    </xf>
    <xf numFmtId="0" fontId="2" fillId="7" borderId="1" xfId="0" applyFont="1" applyFill="1" applyBorder="1" applyAlignment="1" applyProtection="1">
      <alignment horizontal="center" vertical="top" wrapText="1"/>
      <protection locked="0"/>
    </xf>
    <xf numFmtId="0" fontId="2" fillId="7" borderId="12" xfId="0" applyFont="1" applyFill="1" applyBorder="1" applyAlignment="1" applyProtection="1">
      <alignment horizontal="center" vertical="top" wrapText="1"/>
      <protection locked="0"/>
    </xf>
    <xf numFmtId="164" fontId="2" fillId="0" borderId="8" xfId="0" applyNumberFormat="1" applyFont="1" applyBorder="1" applyAlignment="1" applyProtection="1">
      <alignment horizontal="center" vertical="center" wrapText="1"/>
      <protection hidden="1"/>
    </xf>
    <xf numFmtId="0" fontId="20" fillId="2" borderId="0" xfId="0" applyFont="1" applyFill="1" applyAlignment="1">
      <alignment horizontal="left" vertical="top"/>
    </xf>
    <xf numFmtId="0" fontId="5" fillId="2" borderId="0" xfId="0" applyFont="1" applyFill="1" applyAlignment="1" applyProtection="1">
      <alignment horizontal="left" vertical="center" wrapText="1"/>
      <protection hidden="1"/>
    </xf>
    <xf numFmtId="0" fontId="5" fillId="2" borderId="6" xfId="0" applyFont="1" applyFill="1" applyBorder="1" applyAlignment="1" applyProtection="1">
      <alignment horizontal="center" vertical="center" wrapText="1"/>
      <protection hidden="1"/>
    </xf>
    <xf numFmtId="0" fontId="5" fillId="2" borderId="8" xfId="0" applyFont="1" applyFill="1" applyBorder="1" applyAlignment="1" applyProtection="1">
      <alignment horizontal="center" vertical="center" wrapText="1"/>
      <protection hidden="1"/>
    </xf>
    <xf numFmtId="0" fontId="2" fillId="2" borderId="6" xfId="0" applyFont="1" applyFill="1" applyBorder="1" applyAlignment="1" applyProtection="1">
      <alignment horizontal="center" vertical="center"/>
      <protection hidden="1"/>
    </xf>
    <xf numFmtId="0" fontId="2" fillId="2" borderId="8" xfId="0" applyFont="1" applyFill="1" applyBorder="1" applyAlignment="1" applyProtection="1">
      <alignment horizontal="center" vertical="center"/>
      <protection hidden="1"/>
    </xf>
    <xf numFmtId="0" fontId="5" fillId="2" borderId="6" xfId="0" applyFont="1" applyFill="1" applyBorder="1" applyAlignment="1" applyProtection="1">
      <alignment horizontal="center" vertical="center"/>
      <protection hidden="1"/>
    </xf>
    <xf numFmtId="0" fontId="5" fillId="2" borderId="8" xfId="0" applyFont="1" applyFill="1" applyBorder="1" applyAlignment="1" applyProtection="1">
      <alignment horizontal="center" vertical="center"/>
      <protection hidden="1"/>
    </xf>
    <xf numFmtId="0" fontId="5" fillId="2" borderId="9" xfId="0" applyFont="1" applyFill="1" applyBorder="1" applyAlignment="1" applyProtection="1">
      <alignment horizontal="center" vertical="center" wrapText="1"/>
      <protection hidden="1"/>
    </xf>
    <xf numFmtId="0" fontId="5" fillId="2" borderId="14" xfId="0" applyFont="1" applyFill="1" applyBorder="1" applyAlignment="1" applyProtection="1">
      <alignment horizontal="center" vertical="center" wrapText="1"/>
      <protection hidden="1"/>
    </xf>
    <xf numFmtId="0" fontId="5" fillId="2" borderId="10"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5" fillId="2" borderId="2" xfId="0" applyFont="1" applyFill="1" applyBorder="1" applyAlignment="1" applyProtection="1">
      <alignment horizontal="center" vertical="center"/>
      <protection hidden="1"/>
    </xf>
    <xf numFmtId="0" fontId="35" fillId="2" borderId="0" xfId="1" applyFont="1" applyFill="1" applyAlignment="1" applyProtection="1">
      <alignment horizontal="left" vertical="center"/>
      <protection hidden="1"/>
    </xf>
    <xf numFmtId="0" fontId="14" fillId="3" borderId="6" xfId="0" applyFont="1" applyFill="1" applyBorder="1" applyAlignment="1">
      <alignment horizontal="center" vertical="center"/>
    </xf>
    <xf numFmtId="0" fontId="14" fillId="3" borderId="7" xfId="0" applyFont="1" applyFill="1" applyBorder="1" applyAlignment="1">
      <alignment horizontal="center" vertical="center"/>
    </xf>
    <xf numFmtId="0" fontId="14" fillId="3" borderId="8" xfId="0" applyFont="1" applyFill="1" applyBorder="1" applyAlignment="1">
      <alignment horizontal="center" vertical="center"/>
    </xf>
    <xf numFmtId="0" fontId="14" fillId="4" borderId="6" xfId="0" applyFont="1" applyFill="1" applyBorder="1" applyAlignment="1">
      <alignment horizontal="center" vertical="center"/>
    </xf>
    <xf numFmtId="0" fontId="14" fillId="4" borderId="7" xfId="0" applyFont="1" applyFill="1" applyBorder="1" applyAlignment="1">
      <alignment horizontal="center" vertical="center"/>
    </xf>
    <xf numFmtId="0" fontId="14" fillId="4" borderId="8" xfId="0" applyFont="1" applyFill="1" applyBorder="1" applyAlignment="1">
      <alignment horizontal="center" vertical="center"/>
    </xf>
    <xf numFmtId="0" fontId="13" fillId="2" borderId="0" xfId="0" applyFont="1" applyFill="1" applyAlignment="1">
      <alignment horizontal="left" vertical="top" wrapText="1"/>
    </xf>
    <xf numFmtId="0" fontId="5" fillId="5" borderId="6" xfId="0" applyFont="1" applyFill="1" applyBorder="1" applyAlignment="1">
      <alignment horizontal="center" vertical="center" wrapText="1"/>
    </xf>
    <xf numFmtId="0" fontId="5" fillId="5" borderId="7" xfId="0" applyFont="1" applyFill="1" applyBorder="1" applyAlignment="1">
      <alignment horizontal="center" vertical="center" wrapText="1"/>
    </xf>
    <xf numFmtId="0" fontId="5" fillId="5" borderId="8" xfId="0" applyFont="1" applyFill="1" applyBorder="1" applyAlignment="1">
      <alignment horizontal="center" vertical="center" wrapText="1"/>
    </xf>
  </cellXfs>
  <cellStyles count="3">
    <cellStyle name="Hyperlink" xfId="1" builtinId="8"/>
    <cellStyle name="Normal" xfId="0" builtinId="0"/>
    <cellStyle name="Percent" xfId="2" builtinId="5"/>
  </cellStyles>
  <dxfs count="30">
    <dxf>
      <fill>
        <patternFill>
          <bgColor rgb="FFFFFF00"/>
        </patternFill>
      </fill>
    </dxf>
    <dxf>
      <fill>
        <patternFill>
          <bgColor rgb="FFFFFF00"/>
        </patternFill>
      </fill>
    </dxf>
    <dxf>
      <fill>
        <patternFill>
          <bgColor rgb="FF87C64C"/>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FF00"/>
        </patternFill>
      </fill>
    </dxf>
    <dxf>
      <fill>
        <patternFill>
          <bgColor rgb="FFFFFF00"/>
        </patternFill>
      </fill>
    </dxf>
    <dxf>
      <font>
        <b/>
        <i val="0"/>
        <color theme="0"/>
      </font>
      <fill>
        <patternFill>
          <bgColor rgb="FFFF0000"/>
        </patternFill>
      </fill>
    </dxf>
    <dxf>
      <fill>
        <patternFill>
          <bgColor rgb="FFFFFF00"/>
        </patternFill>
      </fill>
    </dxf>
    <dxf>
      <font>
        <color auto="1"/>
      </font>
      <fill>
        <patternFill>
          <bgColor rgb="FFFFFF00"/>
        </patternFill>
      </fill>
    </dxf>
    <dxf>
      <fill>
        <patternFill>
          <bgColor rgb="FFFFC000"/>
        </patternFill>
      </fill>
    </dxf>
    <dxf>
      <fill>
        <patternFill>
          <bgColor rgb="FFFFFF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FF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s>
  <tableStyles count="0" defaultTableStyle="TableStyleMedium2" defaultPivotStyle="PivotStyleLight16"/>
  <colors>
    <mruColors>
      <color rgb="FF87C64C"/>
      <color rgb="FF1A90AA"/>
      <color rgb="FFA5E3F1"/>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CheckBox" fmlaLink="M26" lockText="1" noThreeD="1"/>
</file>

<file path=xl/ctrlProps/ctrlProp2.xml><?xml version="1.0" encoding="utf-8"?>
<formControlPr xmlns="http://schemas.microsoft.com/office/spreadsheetml/2009/9/main" objectType="CheckBox" fmlaLink="M31" lockText="1" noThreeD="1"/>
</file>

<file path=xl/ctrlProps/ctrlProp3.xml><?xml version="1.0" encoding="utf-8"?>
<formControlPr xmlns="http://schemas.microsoft.com/office/spreadsheetml/2009/9/main" objectType="CheckBox" fmlaLink="M119" lockText="1" noThreeD="1"/>
</file>

<file path=xl/ctrlProps/ctrlProp4.xml><?xml version="1.0" encoding="utf-8"?>
<formControlPr xmlns="http://schemas.microsoft.com/office/spreadsheetml/2009/9/main" objectType="CheckBox" fmlaLink="M130" lockText="1" noThreeD="1"/>
</file>

<file path=xl/ctrlProps/ctrlProp5.xml><?xml version="1.0" encoding="utf-8"?>
<formControlPr xmlns="http://schemas.microsoft.com/office/spreadsheetml/2009/9/main" objectType="CheckBox" fmlaLink="M134" lockText="1" noThreeD="1"/>
</file>

<file path=xl/ctrlProps/ctrlProp6.xml><?xml version="1.0" encoding="utf-8"?>
<formControlPr xmlns="http://schemas.microsoft.com/office/spreadsheetml/2009/9/main" objectType="CheckBox" fmlaLink="M148" lockText="1" noThreeD="1"/>
</file>

<file path=xl/ctrlProps/ctrlProp7.xml><?xml version="1.0" encoding="utf-8"?>
<formControlPr xmlns="http://schemas.microsoft.com/office/spreadsheetml/2009/9/main" objectType="CheckBox" fmlaLink="M173" lockText="1" noThreeD="1"/>
</file>

<file path=xl/ctrlProps/ctrlProp8.xml><?xml version="1.0" encoding="utf-8"?>
<formControlPr xmlns="http://schemas.microsoft.com/office/spreadsheetml/2009/9/main" objectType="CheckBox" fmlaLink="M181" lockText="1" noThreeD="1"/>
</file>

<file path=xl/ctrlProps/ctrlProp9.xml><?xml version="1.0" encoding="utf-8"?>
<formControlPr xmlns="http://schemas.microsoft.com/office/spreadsheetml/2009/9/main" objectType="CheckBox" fmlaLink="M21" lockText="1" noThreeD="1"/>
</file>

<file path=xl/ctrlProps/ctrlProp10.xml><?xml version="1.0" encoding="utf-8"?>
<formControlPr xmlns="http://schemas.microsoft.com/office/spreadsheetml/2009/9/main" objectType="CheckBox" fmlaLink="M53" lockText="1" noThreeD="1"/>
</file>

<file path=xl/ctrlProps/ctrlProp11.xml><?xml version="1.0" encoding="utf-8"?>
<formControlPr xmlns="http://schemas.microsoft.com/office/spreadsheetml/2009/9/main" objectType="CheckBox" fmlaLink="M36" lockText="1" noThreeD="1"/>
</file>

<file path=xl/ctrlProps/ctrlProp12.xml><?xml version="1.0" encoding="utf-8"?>
<formControlPr xmlns="http://schemas.microsoft.com/office/spreadsheetml/2009/9/main" objectType="CheckBox" fmlaLink="M57" lockText="1" noThreeD="1"/>
</file>

<file path=xl/ctrlProps/ctrlProp13.xml><?xml version="1.0" encoding="utf-8"?>
<formControlPr xmlns="http://schemas.microsoft.com/office/spreadsheetml/2009/9/main" objectType="CheckBox" fmlaLink="M59"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fmlaLink="M126" lockText="1" noThreeD="1"/>
</file>

<file path=xl/ctrlProps/ctrlProp19.xml><?xml version="1.0" encoding="utf-8"?>
<formControlPr xmlns="http://schemas.microsoft.com/office/spreadsheetml/2009/9/main" objectType="CheckBox" fmlaLink="M176" lockText="1" noThreeD="1"/>
</file>

<file path=xl/ctrlProps/ctrlProp20.xml><?xml version="1.0" encoding="utf-8"?>
<formControlPr xmlns="http://schemas.microsoft.com/office/spreadsheetml/2009/9/main" objectType="CheckBox" fmlaLink="$M$53"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23812</xdr:colOff>
      <xdr:row>0</xdr:row>
      <xdr:rowOff>52388</xdr:rowOff>
    </xdr:from>
    <xdr:to>
      <xdr:col>2</xdr:col>
      <xdr:colOff>117351</xdr:colOff>
      <xdr:row>3</xdr:row>
      <xdr:rowOff>33411</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3812" y="52388"/>
          <a:ext cx="1390844" cy="523948"/>
        </a:xfrm>
        <a:prstGeom prst="rect">
          <a:avLst/>
        </a:prstGeom>
      </xdr:spPr>
    </xdr:pic>
    <xdr:clientData/>
  </xdr:twoCellAnchor>
  <xdr:twoCellAnchor editAs="oneCell">
    <xdr:from>
      <xdr:col>0</xdr:col>
      <xdr:colOff>23812</xdr:colOff>
      <xdr:row>0</xdr:row>
      <xdr:rowOff>52388</xdr:rowOff>
    </xdr:from>
    <xdr:to>
      <xdr:col>2</xdr:col>
      <xdr:colOff>117351</xdr:colOff>
      <xdr:row>3</xdr:row>
      <xdr:rowOff>33411</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3812" y="52388"/>
          <a:ext cx="1390844" cy="52394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25</xdr:row>
          <xdr:rowOff>0</xdr:rowOff>
        </xdr:from>
        <xdr:to>
          <xdr:col>0</xdr:col>
          <xdr:colOff>219075</xdr:colOff>
          <xdr:row>25</xdr:row>
          <xdr:rowOff>209550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1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30</xdr:row>
          <xdr:rowOff>0</xdr:rowOff>
        </xdr:from>
        <xdr:to>
          <xdr:col>0</xdr:col>
          <xdr:colOff>228600</xdr:colOff>
          <xdr:row>30</xdr:row>
          <xdr:rowOff>238125</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1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117</xdr:row>
          <xdr:rowOff>371475</xdr:rowOff>
        </xdr:from>
        <xdr:to>
          <xdr:col>0</xdr:col>
          <xdr:colOff>209550</xdr:colOff>
          <xdr:row>118</xdr:row>
          <xdr:rowOff>228600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1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128</xdr:row>
          <xdr:rowOff>171450</xdr:rowOff>
        </xdr:from>
        <xdr:to>
          <xdr:col>0</xdr:col>
          <xdr:colOff>200025</xdr:colOff>
          <xdr:row>129</xdr:row>
          <xdr:rowOff>200025</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1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132</xdr:row>
          <xdr:rowOff>171450</xdr:rowOff>
        </xdr:from>
        <xdr:to>
          <xdr:col>0</xdr:col>
          <xdr:colOff>228600</xdr:colOff>
          <xdr:row>133</xdr:row>
          <xdr:rowOff>219075</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1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147</xdr:row>
          <xdr:rowOff>0</xdr:rowOff>
        </xdr:from>
        <xdr:to>
          <xdr:col>0</xdr:col>
          <xdr:colOff>200025</xdr:colOff>
          <xdr:row>147</xdr:row>
          <xdr:rowOff>228600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1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171</xdr:row>
          <xdr:rowOff>238125</xdr:rowOff>
        </xdr:from>
        <xdr:to>
          <xdr:col>0</xdr:col>
          <xdr:colOff>200025</xdr:colOff>
          <xdr:row>172</xdr:row>
          <xdr:rowOff>190500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1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179</xdr:row>
          <xdr:rowOff>152400</xdr:rowOff>
        </xdr:from>
        <xdr:to>
          <xdr:col>0</xdr:col>
          <xdr:colOff>200025</xdr:colOff>
          <xdr:row>180</xdr:row>
          <xdr:rowOff>190500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1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20</xdr:row>
          <xdr:rowOff>0</xdr:rowOff>
        </xdr:from>
        <xdr:to>
          <xdr:col>0</xdr:col>
          <xdr:colOff>228600</xdr:colOff>
          <xdr:row>20</xdr:row>
          <xdr:rowOff>247650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1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52</xdr:row>
          <xdr:rowOff>0</xdr:rowOff>
        </xdr:from>
        <xdr:to>
          <xdr:col>0</xdr:col>
          <xdr:colOff>228600</xdr:colOff>
          <xdr:row>53</xdr:row>
          <xdr:rowOff>47625</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1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34</xdr:row>
          <xdr:rowOff>190500</xdr:rowOff>
        </xdr:from>
        <xdr:to>
          <xdr:col>0</xdr:col>
          <xdr:colOff>228600</xdr:colOff>
          <xdr:row>35</xdr:row>
          <xdr:rowOff>238125</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1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55</xdr:row>
          <xdr:rowOff>352425</xdr:rowOff>
        </xdr:from>
        <xdr:to>
          <xdr:col>0</xdr:col>
          <xdr:colOff>238125</xdr:colOff>
          <xdr:row>57</xdr:row>
          <xdr:rowOff>9525</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1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57</xdr:row>
          <xdr:rowOff>66675</xdr:rowOff>
        </xdr:from>
        <xdr:to>
          <xdr:col>0</xdr:col>
          <xdr:colOff>209550</xdr:colOff>
          <xdr:row>59</xdr:row>
          <xdr:rowOff>9525</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1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257175</xdr:colOff>
          <xdr:row>47</xdr:row>
          <xdr:rowOff>381000</xdr:rowOff>
        </xdr:from>
        <xdr:to>
          <xdr:col>10</xdr:col>
          <xdr:colOff>485775</xdr:colOff>
          <xdr:row>48</xdr:row>
          <xdr:rowOff>209550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1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257175</xdr:colOff>
          <xdr:row>48</xdr:row>
          <xdr:rowOff>333375</xdr:rowOff>
        </xdr:from>
        <xdr:to>
          <xdr:col>10</xdr:col>
          <xdr:colOff>485775</xdr:colOff>
          <xdr:row>49</xdr:row>
          <xdr:rowOff>200025</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1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257175</xdr:colOff>
          <xdr:row>142</xdr:row>
          <xdr:rowOff>361950</xdr:rowOff>
        </xdr:from>
        <xdr:to>
          <xdr:col>10</xdr:col>
          <xdr:colOff>485775</xdr:colOff>
          <xdr:row>143</xdr:row>
          <xdr:rowOff>228600</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100-00002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257175</xdr:colOff>
          <xdr:row>143</xdr:row>
          <xdr:rowOff>333375</xdr:rowOff>
        </xdr:from>
        <xdr:to>
          <xdr:col>10</xdr:col>
          <xdr:colOff>485775</xdr:colOff>
          <xdr:row>144</xdr:row>
          <xdr:rowOff>209550</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1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124</xdr:row>
          <xdr:rowOff>180975</xdr:rowOff>
        </xdr:from>
        <xdr:to>
          <xdr:col>0</xdr:col>
          <xdr:colOff>200025</xdr:colOff>
          <xdr:row>126</xdr:row>
          <xdr:rowOff>28575</xdr:rowOff>
        </xdr:to>
        <xdr:sp macro="" textlink="">
          <xdr:nvSpPr>
            <xdr:cNvPr id="1063" name="Check Box 39" hidden="1">
              <a:extLst>
                <a:ext uri="{63B3BB69-23CF-44E3-9099-C40C66FF867C}">
                  <a14:compatExt spid="_x0000_s1063"/>
                </a:ext>
                <a:ext uri="{FF2B5EF4-FFF2-40B4-BE49-F238E27FC236}">
                  <a16:creationId xmlns:a16="http://schemas.microsoft.com/office/drawing/2014/main" id="{00000000-0008-0000-0100-00002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174</xdr:row>
          <xdr:rowOff>171450</xdr:rowOff>
        </xdr:from>
        <xdr:to>
          <xdr:col>0</xdr:col>
          <xdr:colOff>200025</xdr:colOff>
          <xdr:row>175</xdr:row>
          <xdr:rowOff>209550</xdr:rowOff>
        </xdr:to>
        <xdr:sp macro="" textlink="">
          <xdr:nvSpPr>
            <xdr:cNvPr id="1064" name="Check Box 40" hidden="1">
              <a:extLst>
                <a:ext uri="{63B3BB69-23CF-44E3-9099-C40C66FF867C}">
                  <a14:compatExt spid="_x0000_s1064"/>
                </a:ext>
                <a:ext uri="{FF2B5EF4-FFF2-40B4-BE49-F238E27FC236}">
                  <a16:creationId xmlns:a16="http://schemas.microsoft.com/office/drawing/2014/main" id="{00000000-0008-0000-0100-00002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51</xdr:row>
          <xdr:rowOff>190500</xdr:rowOff>
        </xdr:from>
        <xdr:to>
          <xdr:col>0</xdr:col>
          <xdr:colOff>228600</xdr:colOff>
          <xdr:row>53</xdr:row>
          <xdr:rowOff>47625</xdr:rowOff>
        </xdr:to>
        <xdr:sp macro="" textlink="">
          <xdr:nvSpPr>
            <xdr:cNvPr id="1065" name="Check Box 41" hidden="1">
              <a:extLst>
                <a:ext uri="{63B3BB69-23CF-44E3-9099-C40C66FF867C}">
                  <a14:compatExt spid="_x0000_s1065"/>
                </a:ext>
                <a:ext uri="{FF2B5EF4-FFF2-40B4-BE49-F238E27FC236}">
                  <a16:creationId xmlns:a16="http://schemas.microsoft.com/office/drawing/2014/main" id="{00000000-0008-0000-0100-00002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BEAM-FS\Share\To%20Karin\_Automation\All%20e-Form_20200602\EU%204%20Form_v01%20(Protected).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
      <sheetName val="(1) Form S"/>
      <sheetName val="(2a) Form S-A (Appendix A)"/>
      <sheetName val="(3) Linkage Table"/>
    </sheetNames>
    <sheetDataSet>
      <sheetData sheetId="0" refreshError="1"/>
      <sheetData sheetId="1"/>
      <sheetData sheetId="2" refreshError="1"/>
      <sheetData sheetId="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4.xml"/><Relationship Id="rId13" Type="http://schemas.openxmlformats.org/officeDocument/2006/relationships/ctrlProp" Target="../ctrlProps/ctrlProp9.xml"/><Relationship Id="rId18" Type="http://schemas.openxmlformats.org/officeDocument/2006/relationships/ctrlProp" Target="../ctrlProps/ctrlProp14.xml"/><Relationship Id="rId3" Type="http://schemas.openxmlformats.org/officeDocument/2006/relationships/vmlDrawing" Target="../drawings/vmlDrawing1.vml"/><Relationship Id="rId21" Type="http://schemas.openxmlformats.org/officeDocument/2006/relationships/ctrlProp" Target="../ctrlProps/ctrlProp17.xml"/><Relationship Id="rId7" Type="http://schemas.openxmlformats.org/officeDocument/2006/relationships/ctrlProp" Target="../ctrlProps/ctrlProp3.xml"/><Relationship Id="rId12" Type="http://schemas.openxmlformats.org/officeDocument/2006/relationships/ctrlProp" Target="../ctrlProps/ctrlProp8.xml"/><Relationship Id="rId17" Type="http://schemas.openxmlformats.org/officeDocument/2006/relationships/ctrlProp" Target="../ctrlProps/ctrlProp13.xml"/><Relationship Id="rId2" Type="http://schemas.openxmlformats.org/officeDocument/2006/relationships/drawing" Target="../drawings/drawing2.xml"/><Relationship Id="rId16" Type="http://schemas.openxmlformats.org/officeDocument/2006/relationships/ctrlProp" Target="../ctrlProps/ctrlProp12.xml"/><Relationship Id="rId20" Type="http://schemas.openxmlformats.org/officeDocument/2006/relationships/ctrlProp" Target="../ctrlProps/ctrlProp16.xml"/><Relationship Id="rId1" Type="http://schemas.openxmlformats.org/officeDocument/2006/relationships/printerSettings" Target="../printerSettings/printerSettings2.bin"/><Relationship Id="rId6" Type="http://schemas.openxmlformats.org/officeDocument/2006/relationships/ctrlProp" Target="../ctrlProps/ctrlProp2.xml"/><Relationship Id="rId11" Type="http://schemas.openxmlformats.org/officeDocument/2006/relationships/ctrlProp" Target="../ctrlProps/ctrlProp7.xml"/><Relationship Id="rId24" Type="http://schemas.openxmlformats.org/officeDocument/2006/relationships/ctrlProp" Target="../ctrlProps/ctrlProp20.xml"/><Relationship Id="rId5" Type="http://schemas.openxmlformats.org/officeDocument/2006/relationships/ctrlProp" Target="../ctrlProps/ctrlProp1.xml"/><Relationship Id="rId15" Type="http://schemas.openxmlformats.org/officeDocument/2006/relationships/ctrlProp" Target="../ctrlProps/ctrlProp11.xml"/><Relationship Id="rId23" Type="http://schemas.openxmlformats.org/officeDocument/2006/relationships/ctrlProp" Target="../ctrlProps/ctrlProp19.xml"/><Relationship Id="rId10" Type="http://schemas.openxmlformats.org/officeDocument/2006/relationships/ctrlProp" Target="../ctrlProps/ctrlProp6.xml"/><Relationship Id="rId19" Type="http://schemas.openxmlformats.org/officeDocument/2006/relationships/ctrlProp" Target="../ctrlProps/ctrlProp15.xml"/><Relationship Id="rId4" Type="http://schemas.openxmlformats.org/officeDocument/2006/relationships/vmlDrawing" Target="../drawings/vmlDrawing2.vml"/><Relationship Id="rId9" Type="http://schemas.openxmlformats.org/officeDocument/2006/relationships/ctrlProp" Target="../ctrlProps/ctrlProp5.xml"/><Relationship Id="rId14" Type="http://schemas.openxmlformats.org/officeDocument/2006/relationships/ctrlProp" Target="../ctrlProps/ctrlProp10.xml"/><Relationship Id="rId22" Type="http://schemas.openxmlformats.org/officeDocument/2006/relationships/ctrlProp" Target="../ctrlProps/ctrlProp18.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hyperlink" Target="https://www.wastereduction.gov.hk/wrp/recycling/plastic_handout_en.html" TargetMode="External"/><Relationship Id="rId2" Type="http://schemas.openxmlformats.org/officeDocument/2006/relationships/hyperlink" Target="https://www.wastereduction.gov.hk/en/assistancewizard/recyc_note.htm" TargetMode="External"/><Relationship Id="rId1" Type="http://schemas.openxmlformats.org/officeDocument/2006/relationships/hyperlink" Target="https://www.epd.gov.hk/epd/sites/default/files/epd/english/how_help/tips_savearth/files/recyclin.pdf" TargetMode="External"/><Relationship Id="rId5" Type="http://schemas.openxmlformats.org/officeDocument/2006/relationships/vmlDrawing" Target="../drawings/vmlDrawing4.vml"/><Relationship Id="rId4"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AE0E7D-66C9-4213-99DF-B7AF5CE0FA9D}">
  <sheetPr codeName="Sheet5"/>
  <dimension ref="A1:BZ15"/>
  <sheetViews>
    <sheetView tabSelected="1" zoomScaleNormal="100" workbookViewId="0">
      <selection activeCell="A5" sqref="A5"/>
    </sheetView>
  </sheetViews>
  <sheetFormatPr defaultColWidth="9" defaultRowHeight="15" x14ac:dyDescent="0.25"/>
  <cols>
    <col min="1" max="8" width="9" style="2"/>
    <col min="9" max="9" width="2.140625" style="2" customWidth="1"/>
    <col min="10" max="25" width="9" style="2"/>
    <col min="26" max="29" width="15.7109375" style="2" hidden="1" customWidth="1"/>
    <col min="30" max="78" width="9" style="2" hidden="1" customWidth="1"/>
    <col min="79" max="16384" width="9" style="2"/>
  </cols>
  <sheetData>
    <row r="1" spans="1:78" x14ac:dyDescent="0.25">
      <c r="J1" s="170" t="s">
        <v>298</v>
      </c>
      <c r="Z1" s="57" t="s">
        <v>152</v>
      </c>
      <c r="AA1" s="58" t="s">
        <v>157</v>
      </c>
      <c r="AB1" s="74"/>
      <c r="AC1" s="74"/>
      <c r="AD1" s="74"/>
      <c r="AE1" s="74"/>
      <c r="AF1" s="74"/>
      <c r="AG1" s="74"/>
      <c r="AH1" s="58" t="str">
        <f>'(1) Form S'!M9</f>
        <v/>
      </c>
      <c r="AI1" s="74"/>
      <c r="AJ1" s="74"/>
      <c r="AK1" s="74"/>
      <c r="AL1" s="74"/>
      <c r="AM1" s="74"/>
      <c r="AN1" s="74"/>
      <c r="AO1" s="74"/>
      <c r="AP1" s="74"/>
      <c r="AQ1" s="75"/>
      <c r="AR1" s="74"/>
      <c r="AS1" s="74"/>
      <c r="AT1" s="74"/>
      <c r="AU1" s="75"/>
      <c r="AV1" s="74"/>
      <c r="AW1" s="74"/>
      <c r="AX1" s="74"/>
      <c r="AY1" s="75"/>
      <c r="AZ1" s="74"/>
      <c r="BA1" s="74"/>
      <c r="BB1" s="74"/>
      <c r="BC1" s="75"/>
      <c r="BD1" s="74"/>
      <c r="BE1" s="74"/>
      <c r="BF1" s="74"/>
      <c r="BG1" s="75"/>
      <c r="BH1" s="74"/>
      <c r="BI1" s="74"/>
      <c r="BJ1" s="74"/>
      <c r="BK1" s="75"/>
      <c r="BL1" s="74"/>
      <c r="BM1" s="77" t="str">
        <f>'(1) Form S'!N21</f>
        <v>No</v>
      </c>
      <c r="BN1" s="77" t="str">
        <f>'(1) Form S'!N26</f>
        <v>No</v>
      </c>
      <c r="BO1" s="77" t="str">
        <f>'(1) Form S'!N31</f>
        <v>No</v>
      </c>
      <c r="BP1" s="77" t="str">
        <f>'(1) Form S'!N36</f>
        <v>No</v>
      </c>
      <c r="BQ1" s="77" t="str">
        <f>'(1) Form S'!N53</f>
        <v>No</v>
      </c>
      <c r="BR1" s="77" t="str">
        <f>'(1) Form S'!I98</f>
        <v>No</v>
      </c>
      <c r="BS1" s="77" t="str">
        <f>'(1) Form S'!N119</f>
        <v>No</v>
      </c>
      <c r="BT1" s="77" t="str">
        <f>'(1) Form S'!N126</f>
        <v>No</v>
      </c>
      <c r="BU1" s="77" t="str">
        <f>'(1) Form S'!N130</f>
        <v>No</v>
      </c>
      <c r="BV1" s="77" t="str">
        <f>'(1) Form S'!N134</f>
        <v>No</v>
      </c>
      <c r="BW1" s="77" t="str">
        <f>'(1) Form S'!N148</f>
        <v>No</v>
      </c>
      <c r="BX1" s="77" t="str">
        <f>'(1) Form S'!N173</f>
        <v>No</v>
      </c>
      <c r="BY1" s="77" t="str">
        <f>'(1) Form S'!N176</f>
        <v>No</v>
      </c>
      <c r="BZ1" s="77" t="str">
        <f>'(1) Form S'!N181</f>
        <v>No</v>
      </c>
    </row>
    <row r="2" spans="1:78" x14ac:dyDescent="0.25">
      <c r="I2" s="6"/>
      <c r="J2" s="170" t="s">
        <v>300</v>
      </c>
      <c r="Z2" s="57" t="s">
        <v>153</v>
      </c>
      <c r="AA2" s="58">
        <v>1</v>
      </c>
      <c r="AB2" s="58">
        <v>2</v>
      </c>
      <c r="AC2" s="58">
        <v>3</v>
      </c>
      <c r="AD2" s="58">
        <v>4</v>
      </c>
      <c r="AE2" s="58">
        <v>5</v>
      </c>
      <c r="AF2" s="58">
        <v>6</v>
      </c>
      <c r="AG2" s="58">
        <v>7</v>
      </c>
      <c r="AH2" s="58">
        <v>8</v>
      </c>
      <c r="AI2" s="58">
        <v>9</v>
      </c>
      <c r="AJ2" s="58">
        <v>10</v>
      </c>
      <c r="AK2" s="58">
        <v>11</v>
      </c>
      <c r="AL2" s="58">
        <v>12</v>
      </c>
      <c r="AM2" s="58">
        <v>13</v>
      </c>
      <c r="AN2" s="58">
        <v>14</v>
      </c>
      <c r="AO2" s="58">
        <v>15</v>
      </c>
      <c r="AP2" s="58">
        <v>16</v>
      </c>
      <c r="AQ2" s="58">
        <v>17</v>
      </c>
      <c r="AR2" s="58">
        <v>18</v>
      </c>
      <c r="AS2" s="58">
        <v>19</v>
      </c>
      <c r="AT2" s="58">
        <v>20</v>
      </c>
      <c r="AU2" s="58">
        <v>21</v>
      </c>
      <c r="AV2" s="58">
        <v>22</v>
      </c>
      <c r="AW2" s="58">
        <v>23</v>
      </c>
      <c r="AX2" s="58">
        <v>24</v>
      </c>
      <c r="AY2" s="58">
        <v>25</v>
      </c>
      <c r="AZ2" s="58">
        <v>26</v>
      </c>
      <c r="BA2" s="58">
        <v>27</v>
      </c>
      <c r="BB2" s="58">
        <v>28</v>
      </c>
      <c r="BC2" s="58">
        <v>29</v>
      </c>
      <c r="BD2" s="58">
        <v>30</v>
      </c>
      <c r="BE2" s="58">
        <v>31</v>
      </c>
      <c r="BF2" s="58">
        <v>32</v>
      </c>
      <c r="BG2" s="58">
        <v>33</v>
      </c>
      <c r="BH2" s="58">
        <v>34</v>
      </c>
      <c r="BI2" s="58">
        <v>35</v>
      </c>
      <c r="BJ2" s="58">
        <v>36</v>
      </c>
      <c r="BK2" s="58">
        <v>37</v>
      </c>
      <c r="BL2" s="58">
        <v>38</v>
      </c>
      <c r="BM2" s="58">
        <v>39</v>
      </c>
      <c r="BN2" s="58">
        <v>40</v>
      </c>
      <c r="BO2" s="58">
        <v>41</v>
      </c>
      <c r="BP2" s="58">
        <v>42</v>
      </c>
      <c r="BQ2" s="58">
        <v>43</v>
      </c>
      <c r="BR2" s="58">
        <v>44</v>
      </c>
      <c r="BS2" s="58">
        <v>45</v>
      </c>
      <c r="BT2" s="58">
        <v>46</v>
      </c>
      <c r="BU2" s="58">
        <v>47</v>
      </c>
      <c r="BV2" s="58">
        <v>48</v>
      </c>
      <c r="BW2" s="58">
        <v>49</v>
      </c>
      <c r="BX2" s="58">
        <v>50</v>
      </c>
      <c r="BY2" s="58">
        <v>51</v>
      </c>
      <c r="BZ2" s="58">
        <v>52</v>
      </c>
    </row>
    <row r="3" spans="1:78" x14ac:dyDescent="0.25">
      <c r="I3" s="6"/>
      <c r="J3" s="170" t="s">
        <v>301</v>
      </c>
      <c r="Z3" s="57" t="s">
        <v>154</v>
      </c>
      <c r="AA3" s="58" t="s">
        <v>155</v>
      </c>
      <c r="AB3" s="58" t="s">
        <v>172</v>
      </c>
      <c r="AC3" s="58" t="s">
        <v>173</v>
      </c>
      <c r="AD3" s="58" t="s">
        <v>174</v>
      </c>
      <c r="AE3" s="58" t="s">
        <v>175</v>
      </c>
      <c r="AF3" s="58" t="s">
        <v>176</v>
      </c>
      <c r="AG3" s="58" t="s">
        <v>177</v>
      </c>
      <c r="AH3" s="58" t="s">
        <v>178</v>
      </c>
      <c r="AI3" s="58" t="s">
        <v>179</v>
      </c>
      <c r="AJ3" s="58" t="s">
        <v>180</v>
      </c>
      <c r="AK3" s="58" t="s">
        <v>181</v>
      </c>
      <c r="AL3" s="58" t="s">
        <v>182</v>
      </c>
      <c r="AM3" s="58" t="s">
        <v>183</v>
      </c>
      <c r="AN3" s="58" t="s">
        <v>184</v>
      </c>
      <c r="AO3" s="58" t="s">
        <v>185</v>
      </c>
      <c r="AP3" s="58" t="s">
        <v>186</v>
      </c>
      <c r="AQ3" s="58" t="s">
        <v>187</v>
      </c>
      <c r="AR3" s="58" t="s">
        <v>188</v>
      </c>
      <c r="AS3" s="58" t="s">
        <v>189</v>
      </c>
      <c r="AT3" s="58" t="s">
        <v>190</v>
      </c>
      <c r="AU3" s="58" t="s">
        <v>191</v>
      </c>
      <c r="AV3" s="58" t="s">
        <v>192</v>
      </c>
      <c r="AW3" s="58" t="s">
        <v>193</v>
      </c>
      <c r="AX3" s="58" t="s">
        <v>194</v>
      </c>
      <c r="AY3" s="58" t="s">
        <v>195</v>
      </c>
      <c r="AZ3" s="58" t="s">
        <v>196</v>
      </c>
      <c r="BA3" s="58" t="s">
        <v>197</v>
      </c>
      <c r="BB3" s="58" t="s">
        <v>198</v>
      </c>
      <c r="BC3" s="58" t="s">
        <v>199</v>
      </c>
      <c r="BD3" s="58" t="s">
        <v>200</v>
      </c>
      <c r="BE3" s="58" t="s">
        <v>201</v>
      </c>
      <c r="BF3" s="58" t="s">
        <v>202</v>
      </c>
      <c r="BG3" s="58" t="s">
        <v>203</v>
      </c>
      <c r="BH3" s="58" t="s">
        <v>204</v>
      </c>
      <c r="BI3" s="58" t="s">
        <v>205</v>
      </c>
      <c r="BJ3" s="58" t="s">
        <v>206</v>
      </c>
      <c r="BK3" s="58" t="s">
        <v>207</v>
      </c>
      <c r="BL3" s="76" t="s">
        <v>208</v>
      </c>
      <c r="BM3" s="77" t="s">
        <v>209</v>
      </c>
      <c r="BN3" s="77" t="s">
        <v>210</v>
      </c>
      <c r="BO3" s="77" t="s">
        <v>211</v>
      </c>
      <c r="BP3" s="78" t="s">
        <v>212</v>
      </c>
      <c r="BQ3" s="77" t="s">
        <v>213</v>
      </c>
      <c r="BR3" s="77" t="s">
        <v>162</v>
      </c>
      <c r="BS3" s="77" t="s">
        <v>214</v>
      </c>
      <c r="BT3" s="77" t="s">
        <v>215</v>
      </c>
      <c r="BU3" s="77" t="s">
        <v>216</v>
      </c>
      <c r="BV3" s="77" t="s">
        <v>217</v>
      </c>
      <c r="BW3" s="77" t="s">
        <v>218</v>
      </c>
      <c r="BX3" s="77" t="s">
        <v>219</v>
      </c>
      <c r="BY3" s="77" t="s">
        <v>220</v>
      </c>
      <c r="BZ3" s="77" t="s">
        <v>221</v>
      </c>
    </row>
    <row r="4" spans="1:78" x14ac:dyDescent="0.25">
      <c r="Z4" s="57" t="s">
        <v>156</v>
      </c>
      <c r="AA4" s="58"/>
      <c r="AB4" s="58"/>
      <c r="AC4" s="58"/>
      <c r="AD4" s="58"/>
      <c r="AE4" s="58"/>
      <c r="AF4" s="58"/>
      <c r="AG4" s="58"/>
      <c r="AH4" s="58"/>
      <c r="AI4" s="58"/>
      <c r="AJ4" s="58"/>
      <c r="AK4" s="58"/>
      <c r="AL4" s="58"/>
      <c r="AM4" s="58"/>
      <c r="AN4" s="58"/>
      <c r="AO4" s="58"/>
      <c r="AP4" s="58"/>
      <c r="AQ4" s="58"/>
      <c r="AR4" s="58"/>
      <c r="AS4" s="58"/>
      <c r="AT4" s="58"/>
      <c r="AU4" s="58"/>
      <c r="AV4" s="58"/>
      <c r="AW4" s="58"/>
      <c r="AX4" s="58"/>
      <c r="AY4" s="58"/>
      <c r="AZ4" s="58"/>
      <c r="BA4" s="58"/>
      <c r="BB4" s="58"/>
      <c r="BC4" s="58"/>
      <c r="BD4" s="58"/>
      <c r="BE4" s="58"/>
      <c r="BF4" s="58"/>
      <c r="BG4" s="58"/>
      <c r="BH4" s="58"/>
      <c r="BI4" s="58"/>
      <c r="BJ4" s="58"/>
      <c r="BK4" s="58"/>
      <c r="BL4" s="58"/>
      <c r="BM4" s="77"/>
      <c r="BN4" s="77"/>
      <c r="BO4" s="77"/>
      <c r="BP4" s="77"/>
      <c r="BQ4" s="77"/>
      <c r="BR4" s="77"/>
      <c r="BS4" s="77"/>
      <c r="BT4" s="77"/>
      <c r="BU4" s="77"/>
      <c r="BV4" s="77"/>
      <c r="BW4" s="77"/>
      <c r="BX4" s="77"/>
      <c r="BY4" s="77"/>
      <c r="BZ4" s="77"/>
    </row>
    <row r="5" spans="1:78" x14ac:dyDescent="0.25">
      <c r="A5" s="33" t="s">
        <v>45</v>
      </c>
    </row>
    <row r="6" spans="1:78" x14ac:dyDescent="0.25">
      <c r="A6" s="33"/>
    </row>
    <row r="7" spans="1:78" s="35" customFormat="1" x14ac:dyDescent="0.25">
      <c r="A7" s="34" t="s">
        <v>38</v>
      </c>
      <c r="B7" s="5"/>
      <c r="C7" s="5"/>
      <c r="D7" s="5"/>
      <c r="E7" s="5"/>
    </row>
    <row r="8" spans="1:78" ht="25.15" customHeight="1" x14ac:dyDescent="0.25">
      <c r="A8" s="172" t="s">
        <v>39</v>
      </c>
      <c r="B8" s="172"/>
      <c r="C8" s="172"/>
      <c r="D8" s="172"/>
      <c r="E8" s="172"/>
      <c r="F8" s="172"/>
      <c r="G8" s="172"/>
      <c r="H8" s="172"/>
      <c r="I8" s="172"/>
      <c r="J8" s="172"/>
    </row>
    <row r="9" spans="1:78" x14ac:dyDescent="0.25">
      <c r="A9" s="173" t="s">
        <v>40</v>
      </c>
      <c r="B9" s="173"/>
      <c r="C9" s="173"/>
      <c r="D9" s="173"/>
      <c r="E9" s="173"/>
      <c r="F9" s="173"/>
      <c r="G9" s="173"/>
      <c r="H9" s="173"/>
      <c r="I9" s="173"/>
      <c r="J9" s="173"/>
    </row>
    <row r="10" spans="1:78" ht="25.15" customHeight="1" x14ac:dyDescent="0.25">
      <c r="A10" s="172" t="s">
        <v>41</v>
      </c>
      <c r="B10" s="172"/>
      <c r="C10" s="172"/>
      <c r="D10" s="172"/>
      <c r="E10" s="172"/>
      <c r="F10" s="172"/>
      <c r="G10" s="172"/>
      <c r="H10" s="172"/>
      <c r="I10" s="172"/>
      <c r="J10" s="172"/>
    </row>
    <row r="11" spans="1:78" x14ac:dyDescent="0.25">
      <c r="A11" s="174" t="s">
        <v>97</v>
      </c>
      <c r="B11" s="174"/>
      <c r="C11" s="174"/>
      <c r="D11" s="174"/>
      <c r="E11" s="174"/>
      <c r="F11" s="174"/>
      <c r="G11" s="174"/>
      <c r="H11" s="174"/>
      <c r="I11" s="174"/>
      <c r="J11" s="174"/>
    </row>
    <row r="13" spans="1:78" x14ac:dyDescent="0.25">
      <c r="A13" s="36" t="s">
        <v>42</v>
      </c>
    </row>
    <row r="14" spans="1:78" ht="25.15" customHeight="1" x14ac:dyDescent="0.25">
      <c r="A14" s="175" t="s">
        <v>43</v>
      </c>
      <c r="B14" s="175"/>
      <c r="C14" s="175"/>
      <c r="D14" s="175"/>
      <c r="E14" s="175"/>
      <c r="F14" s="175"/>
      <c r="G14" s="175"/>
      <c r="H14" s="175"/>
      <c r="I14" s="175"/>
      <c r="J14" s="175"/>
      <c r="K14" s="32"/>
    </row>
    <row r="15" spans="1:78" x14ac:dyDescent="0.25">
      <c r="A15" s="5" t="s">
        <v>44</v>
      </c>
      <c r="B15" s="6"/>
      <c r="C15" s="6"/>
      <c r="D15" s="6"/>
      <c r="E15" s="6"/>
    </row>
  </sheetData>
  <sheetProtection algorithmName="SHA-512" hashValue="HNQEDR+V+3Gn5SfeZlZz8TlkfBbkrrELezPkMxcYkUaT72kduf4od/iOVEpnIzYF/CtQ0gVu3Hrl7c3CLGKI7g==" saltValue="CNy2ZdFPnSvrpCA2++qbNw==" spinCount="100000" sheet="1" objects="1" scenarios="1"/>
  <mergeCells count="5">
    <mergeCell ref="A8:J8"/>
    <mergeCell ref="A9:J9"/>
    <mergeCell ref="A10:J10"/>
    <mergeCell ref="A11:J11"/>
    <mergeCell ref="A14:J14"/>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B8F3EE-406A-43C0-AFC4-97FE75497730}">
  <sheetPr codeName="Sheet1">
    <tabColor theme="9" tint="0.39997558519241921"/>
    <pageSetUpPr fitToPage="1"/>
  </sheetPr>
  <dimension ref="A1:BR212"/>
  <sheetViews>
    <sheetView zoomScaleNormal="100" workbookViewId="0">
      <selection activeCell="F6" sqref="F6:L6"/>
    </sheetView>
  </sheetViews>
  <sheetFormatPr defaultRowHeight="15" x14ac:dyDescent="0.25"/>
  <cols>
    <col min="1" max="1" width="3.85546875" customWidth="1"/>
    <col min="2" max="2" width="3.42578125" customWidth="1"/>
    <col min="4" max="4" width="12.140625" customWidth="1"/>
    <col min="5" max="5" width="1.28515625" customWidth="1"/>
    <col min="6" max="6" width="7.140625" customWidth="1"/>
    <col min="7" max="7" width="6.7109375" customWidth="1"/>
    <col min="8" max="9" width="14.85546875" customWidth="1"/>
    <col min="10" max="10" width="13.5703125" customWidth="1"/>
    <col min="11" max="11" width="11.5703125" customWidth="1"/>
    <col min="12" max="12" width="9.5703125" customWidth="1"/>
    <col min="13" max="13" width="9.140625" style="41" hidden="1" customWidth="1"/>
    <col min="14" max="15" width="9.140625" hidden="1" customWidth="1"/>
    <col min="16" max="70" width="8.85546875"/>
  </cols>
  <sheetData>
    <row r="1" spans="1:21" x14ac:dyDescent="0.25">
      <c r="A1" s="240" t="s">
        <v>121</v>
      </c>
      <c r="B1" s="240"/>
      <c r="C1" s="240"/>
      <c r="D1" s="240"/>
      <c r="E1" s="240"/>
      <c r="F1" s="240"/>
      <c r="G1" s="240"/>
      <c r="H1" s="240"/>
      <c r="I1" s="240"/>
      <c r="J1" s="240"/>
      <c r="K1" s="240"/>
      <c r="L1" s="240"/>
    </row>
    <row r="2" spans="1:21" x14ac:dyDescent="0.25">
      <c r="A2" s="240" t="s">
        <v>9</v>
      </c>
      <c r="B2" s="240"/>
      <c r="C2" s="240"/>
      <c r="D2" s="240"/>
      <c r="E2" s="240"/>
      <c r="F2" s="240"/>
      <c r="G2" s="240"/>
      <c r="H2" s="240"/>
      <c r="I2" s="240"/>
      <c r="J2" s="240"/>
      <c r="K2" s="240"/>
      <c r="L2" s="240"/>
    </row>
    <row r="3" spans="1:21" x14ac:dyDescent="0.25">
      <c r="A3" s="2"/>
      <c r="B3" s="2"/>
      <c r="C3" s="2"/>
      <c r="D3" s="2"/>
      <c r="E3" s="2"/>
      <c r="F3" s="2"/>
      <c r="G3" s="2"/>
      <c r="H3" s="2"/>
      <c r="I3" s="2"/>
      <c r="J3" s="2"/>
      <c r="K3" s="2"/>
      <c r="L3" s="2"/>
    </row>
    <row r="4" spans="1:21" ht="30" customHeight="1" x14ac:dyDescent="0.25">
      <c r="A4" s="225" t="s">
        <v>0</v>
      </c>
      <c r="B4" s="225"/>
      <c r="C4" s="225"/>
      <c r="D4" s="225"/>
      <c r="E4" s="4"/>
      <c r="F4" s="226" t="s">
        <v>10</v>
      </c>
      <c r="G4" s="226"/>
      <c r="H4" s="226"/>
      <c r="I4" s="226"/>
      <c r="J4" s="226"/>
      <c r="K4" s="226"/>
      <c r="L4" s="226"/>
    </row>
    <row r="5" spans="1:21" x14ac:dyDescent="0.25">
      <c r="A5" s="3"/>
      <c r="B5" s="3"/>
      <c r="C5" s="3"/>
      <c r="D5" s="3"/>
      <c r="E5" s="3"/>
      <c r="F5" s="3"/>
      <c r="G5" s="3"/>
      <c r="H5" s="3"/>
      <c r="I5" s="3"/>
      <c r="J5" s="3"/>
      <c r="K5" s="3"/>
      <c r="L5" s="2"/>
    </row>
    <row r="6" spans="1:21" x14ac:dyDescent="0.25">
      <c r="A6" s="194" t="s">
        <v>1</v>
      </c>
      <c r="B6" s="194"/>
      <c r="C6" s="194"/>
      <c r="D6" s="3"/>
      <c r="E6" s="3"/>
      <c r="F6" s="239"/>
      <c r="G6" s="239"/>
      <c r="H6" s="239"/>
      <c r="I6" s="239"/>
      <c r="J6" s="239"/>
      <c r="K6" s="239"/>
      <c r="L6" s="239"/>
    </row>
    <row r="7" spans="1:21" x14ac:dyDescent="0.25">
      <c r="A7" s="31"/>
      <c r="B7" s="31"/>
      <c r="C7" s="3"/>
      <c r="D7" s="3"/>
      <c r="E7" s="3"/>
      <c r="F7" s="3"/>
      <c r="G7" s="3"/>
      <c r="H7" s="3"/>
      <c r="I7" s="3"/>
      <c r="J7" s="3"/>
      <c r="K7" s="3"/>
      <c r="L7" s="3"/>
    </row>
    <row r="8" spans="1:21" ht="15" customHeight="1" x14ac:dyDescent="0.25">
      <c r="A8" s="242" t="s">
        <v>2</v>
      </c>
      <c r="B8" s="242"/>
      <c r="C8" s="242"/>
      <c r="D8" s="242"/>
      <c r="E8" s="242"/>
      <c r="F8" s="192" t="s">
        <v>4</v>
      </c>
      <c r="G8" s="192"/>
      <c r="H8" s="192"/>
      <c r="I8" s="192"/>
      <c r="J8" s="192"/>
      <c r="K8" s="192"/>
      <c r="L8" s="192"/>
    </row>
    <row r="9" spans="1:21" ht="14.25" customHeight="1" x14ac:dyDescent="0.25">
      <c r="A9" s="242" t="s">
        <v>3</v>
      </c>
      <c r="B9" s="242"/>
      <c r="C9" s="242"/>
      <c r="D9" s="242"/>
      <c r="E9" s="242"/>
      <c r="F9" s="193"/>
      <c r="G9" s="193"/>
      <c r="H9" s="193"/>
      <c r="I9" s="193"/>
      <c r="J9" s="193"/>
      <c r="K9" s="193"/>
      <c r="L9" s="193"/>
      <c r="M9" s="41" t="str">
        <f>IF(F9="Prerequisite","PR",IF(F9="NA","NA",""))</f>
        <v/>
      </c>
    </row>
    <row r="10" spans="1:21" x14ac:dyDescent="0.25">
      <c r="A10" s="5"/>
      <c r="B10" s="5"/>
      <c r="C10" s="5"/>
      <c r="D10" s="5"/>
      <c r="E10" s="5"/>
      <c r="F10" s="5"/>
      <c r="G10" s="18"/>
      <c r="H10" s="18"/>
      <c r="I10" s="18"/>
      <c r="J10" s="3"/>
      <c r="K10" s="3"/>
      <c r="L10" s="3"/>
    </row>
    <row r="11" spans="1:21" ht="15" customHeight="1" x14ac:dyDescent="0.25">
      <c r="A11" s="243" t="s">
        <v>116</v>
      </c>
      <c r="B11" s="243"/>
      <c r="C11" s="243"/>
      <c r="D11" s="243"/>
      <c r="E11" s="243"/>
      <c r="F11" s="243"/>
      <c r="G11" s="243"/>
      <c r="H11" s="243"/>
      <c r="I11" s="243"/>
      <c r="J11" s="243"/>
      <c r="K11" s="243"/>
      <c r="L11" s="243"/>
      <c r="M11" s="59"/>
      <c r="N11" s="48"/>
      <c r="O11" s="48"/>
      <c r="P11" s="48"/>
      <c r="Q11" s="48"/>
      <c r="R11" s="48"/>
      <c r="S11" s="48"/>
      <c r="T11" s="48"/>
      <c r="U11" s="48"/>
    </row>
    <row r="12" spans="1:21" ht="15" customHeight="1" x14ac:dyDescent="0.25">
      <c r="A12" s="238" t="s">
        <v>141</v>
      </c>
      <c r="B12" s="238"/>
      <c r="C12" s="238"/>
      <c r="D12" s="238"/>
      <c r="E12" s="238"/>
      <c r="F12" s="238"/>
      <c r="G12" s="38"/>
      <c r="H12" s="38"/>
      <c r="I12" s="38"/>
      <c r="J12" s="38"/>
      <c r="K12" s="38"/>
      <c r="L12" s="38"/>
      <c r="M12" s="60"/>
      <c r="N12" s="49"/>
      <c r="O12" s="49"/>
      <c r="P12" s="49"/>
      <c r="Q12" s="49"/>
      <c r="R12" s="49"/>
      <c r="S12" s="49"/>
      <c r="T12" s="49"/>
      <c r="U12" s="49"/>
    </row>
    <row r="13" spans="1:21" ht="15" customHeight="1" x14ac:dyDescent="0.25">
      <c r="A13" s="238" t="s">
        <v>123</v>
      </c>
      <c r="B13" s="238"/>
      <c r="C13" s="238"/>
      <c r="D13" s="238"/>
      <c r="E13" s="238"/>
      <c r="F13" s="238"/>
      <c r="G13" s="38"/>
      <c r="H13" s="38"/>
      <c r="I13" s="38"/>
      <c r="J13" s="38"/>
      <c r="K13" s="38"/>
      <c r="L13" s="38"/>
      <c r="M13" s="60"/>
      <c r="N13" s="49"/>
      <c r="O13" s="49"/>
      <c r="P13" s="49"/>
      <c r="Q13" s="49"/>
      <c r="R13" s="49"/>
      <c r="S13" s="49"/>
      <c r="T13" s="49"/>
      <c r="U13" s="49"/>
    </row>
    <row r="14" spans="1:21" ht="15" customHeight="1" x14ac:dyDescent="0.25">
      <c r="A14" s="238" t="s">
        <v>171</v>
      </c>
      <c r="B14" s="238"/>
      <c r="C14" s="238"/>
      <c r="D14" s="238"/>
      <c r="E14" s="238"/>
      <c r="F14" s="238"/>
      <c r="G14" s="238"/>
      <c r="H14" s="238"/>
      <c r="I14" s="238"/>
      <c r="J14" s="238"/>
      <c r="K14" s="238"/>
      <c r="L14" s="238"/>
      <c r="M14" s="60"/>
      <c r="N14" s="49"/>
      <c r="O14" s="49"/>
      <c r="P14" s="49"/>
      <c r="Q14" s="49"/>
      <c r="R14" s="49"/>
      <c r="S14" s="49"/>
      <c r="T14" s="49"/>
      <c r="U14" s="49"/>
    </row>
    <row r="15" spans="1:21" ht="15" customHeight="1" x14ac:dyDescent="0.25">
      <c r="A15" s="238" t="s">
        <v>124</v>
      </c>
      <c r="B15" s="238"/>
      <c r="C15" s="238"/>
      <c r="D15" s="238"/>
      <c r="E15" s="238"/>
      <c r="F15" s="238"/>
      <c r="G15" s="238"/>
      <c r="H15" s="238"/>
      <c r="I15" s="238"/>
      <c r="J15" s="238"/>
      <c r="K15" s="238"/>
      <c r="L15" s="38"/>
      <c r="M15" s="60"/>
      <c r="N15" s="49"/>
      <c r="O15" s="49"/>
      <c r="P15" s="49"/>
      <c r="Q15" s="49"/>
      <c r="R15" s="49"/>
      <c r="S15" s="49"/>
      <c r="T15" s="49"/>
      <c r="U15" s="49"/>
    </row>
    <row r="16" spans="1:21" ht="15" customHeight="1" x14ac:dyDescent="0.25">
      <c r="A16" s="238" t="s">
        <v>125</v>
      </c>
      <c r="B16" s="238"/>
      <c r="C16" s="238"/>
      <c r="D16" s="238"/>
      <c r="E16" s="238"/>
      <c r="F16" s="238"/>
      <c r="G16" s="238"/>
      <c r="H16" s="238"/>
      <c r="I16" s="238"/>
      <c r="J16" s="238"/>
      <c r="K16" s="238"/>
      <c r="L16" s="238"/>
      <c r="M16" s="60"/>
      <c r="N16" s="49"/>
      <c r="O16" s="49"/>
      <c r="P16" s="49"/>
      <c r="Q16" s="49"/>
      <c r="R16" s="49"/>
      <c r="S16" s="49"/>
      <c r="T16" s="49"/>
      <c r="U16" s="49"/>
    </row>
    <row r="17" spans="1:21" ht="15" customHeight="1" x14ac:dyDescent="0.25">
      <c r="A17" s="238" t="s">
        <v>126</v>
      </c>
      <c r="B17" s="238"/>
      <c r="C17" s="238"/>
      <c r="D17" s="238"/>
      <c r="E17" s="238"/>
      <c r="F17" s="238"/>
      <c r="G17" s="238"/>
      <c r="H17" s="238"/>
      <c r="I17" s="238"/>
      <c r="J17" s="238"/>
      <c r="K17" s="238"/>
      <c r="L17" s="38"/>
      <c r="M17" s="60"/>
      <c r="N17" s="49"/>
      <c r="O17" s="49"/>
      <c r="P17" s="49"/>
      <c r="Q17" s="49"/>
      <c r="R17" s="49"/>
      <c r="S17" s="49"/>
      <c r="T17" s="49"/>
      <c r="U17" s="49"/>
    </row>
    <row r="18" spans="1:21" ht="15" customHeight="1" x14ac:dyDescent="0.25">
      <c r="A18" s="37"/>
      <c r="B18" s="37"/>
      <c r="C18" s="37"/>
      <c r="D18" s="37"/>
      <c r="E18" s="37"/>
      <c r="F18" s="37"/>
      <c r="G18" s="37"/>
      <c r="H18" s="37"/>
      <c r="I18" s="37"/>
      <c r="J18" s="37"/>
      <c r="K18" s="37"/>
      <c r="L18" s="37"/>
      <c r="M18" s="60"/>
      <c r="N18" s="49"/>
      <c r="O18" s="49"/>
      <c r="P18" s="49"/>
      <c r="Q18" s="49"/>
      <c r="R18" s="49"/>
      <c r="S18" s="49"/>
      <c r="T18" s="49"/>
      <c r="U18" s="49"/>
    </row>
    <row r="19" spans="1:21" ht="63" customHeight="1" x14ac:dyDescent="0.25">
      <c r="A19" s="219" t="s">
        <v>158</v>
      </c>
      <c r="B19" s="219"/>
      <c r="C19" s="219"/>
      <c r="D19" s="219"/>
      <c r="E19" s="219"/>
      <c r="F19" s="219"/>
      <c r="G19" s="219"/>
      <c r="H19" s="219"/>
      <c r="I19" s="219"/>
      <c r="J19" s="219"/>
      <c r="K19" s="219"/>
      <c r="L19" s="219"/>
    </row>
    <row r="20" spans="1:21" x14ac:dyDescent="0.25">
      <c r="A20" s="68" t="s">
        <v>165</v>
      </c>
      <c r="B20" s="16"/>
      <c r="C20" s="16"/>
      <c r="D20" s="16"/>
      <c r="E20" s="16"/>
      <c r="F20" s="16"/>
      <c r="G20" s="16"/>
      <c r="H20" s="16"/>
      <c r="I20" s="16"/>
      <c r="J20" s="16"/>
      <c r="K20" s="16"/>
      <c r="L20" s="16"/>
    </row>
    <row r="21" spans="1:21" ht="33" customHeight="1" x14ac:dyDescent="0.25">
      <c r="A21" s="5"/>
      <c r="B21" s="175" t="s">
        <v>47</v>
      </c>
      <c r="C21" s="175"/>
      <c r="D21" s="175"/>
      <c r="E21" s="175"/>
      <c r="F21" s="175"/>
      <c r="G21" s="175"/>
      <c r="H21" s="175"/>
      <c r="I21" s="175"/>
      <c r="J21" s="175"/>
      <c r="K21" s="175"/>
      <c r="L21" s="175"/>
      <c r="M21" s="41" t="b">
        <v>0</v>
      </c>
      <c r="N21" t="str">
        <f>IF(M21=TRUE,"Yes","No")</f>
        <v>No</v>
      </c>
    </row>
    <row r="22" spans="1:21" ht="36.75" customHeight="1" x14ac:dyDescent="0.25">
      <c r="A22" s="5"/>
      <c r="B22" s="175" t="s">
        <v>108</v>
      </c>
      <c r="C22" s="175"/>
      <c r="D22" s="175"/>
      <c r="E22" s="175"/>
      <c r="F22" s="175"/>
      <c r="G22" s="175"/>
      <c r="H22" s="175"/>
      <c r="I22" s="175"/>
      <c r="J22" s="175"/>
      <c r="K22" s="175"/>
      <c r="L22" s="175"/>
    </row>
    <row r="23" spans="1:21" ht="15" customHeight="1" x14ac:dyDescent="0.25">
      <c r="A23" s="5"/>
      <c r="B23" s="234"/>
      <c r="C23" s="235"/>
      <c r="D23" s="235"/>
      <c r="E23" s="235"/>
      <c r="F23" s="235"/>
      <c r="G23" s="235"/>
      <c r="H23" s="236"/>
      <c r="I23" s="2"/>
      <c r="J23" s="2"/>
      <c r="K23" s="2"/>
      <c r="L23" s="2"/>
    </row>
    <row r="24" spans="1:21" ht="15" customHeight="1" x14ac:dyDescent="0.25">
      <c r="A24" s="5"/>
      <c r="B24" s="10"/>
      <c r="C24" s="10"/>
      <c r="D24" s="10"/>
      <c r="E24" s="10"/>
      <c r="F24" s="10"/>
      <c r="G24" s="10"/>
      <c r="H24" s="10"/>
      <c r="I24" s="2"/>
      <c r="J24" s="10"/>
      <c r="K24" s="10"/>
      <c r="L24" s="10"/>
    </row>
    <row r="25" spans="1:21" x14ac:dyDescent="0.25">
      <c r="A25" s="68" t="s">
        <v>166</v>
      </c>
      <c r="B25" s="16"/>
      <c r="C25" s="16"/>
      <c r="D25" s="16"/>
      <c r="E25" s="16"/>
      <c r="F25" s="16"/>
      <c r="G25" s="16"/>
      <c r="H25" s="16"/>
      <c r="I25" s="16"/>
      <c r="J25" s="16"/>
      <c r="K25" s="16"/>
      <c r="L25" s="16"/>
    </row>
    <row r="26" spans="1:21" ht="32.25" customHeight="1" x14ac:dyDescent="0.25">
      <c r="A26" s="5"/>
      <c r="B26" s="175" t="s">
        <v>48</v>
      </c>
      <c r="C26" s="175"/>
      <c r="D26" s="175"/>
      <c r="E26" s="175"/>
      <c r="F26" s="175"/>
      <c r="G26" s="175"/>
      <c r="H26" s="175"/>
      <c r="I26" s="175"/>
      <c r="J26" s="175"/>
      <c r="K26" s="175"/>
      <c r="L26" s="175"/>
      <c r="M26" s="41" t="b">
        <v>0</v>
      </c>
      <c r="N26" t="str">
        <f>IF(M26=TRUE,"Yes","No")</f>
        <v>No</v>
      </c>
    </row>
    <row r="27" spans="1:21" ht="32.25" customHeight="1" x14ac:dyDescent="0.25">
      <c r="A27" s="5"/>
      <c r="B27" s="175" t="s">
        <v>108</v>
      </c>
      <c r="C27" s="175"/>
      <c r="D27" s="175"/>
      <c r="E27" s="175"/>
      <c r="F27" s="175"/>
      <c r="G27" s="175"/>
      <c r="H27" s="175"/>
      <c r="I27" s="175"/>
      <c r="J27" s="175"/>
      <c r="K27" s="175"/>
      <c r="L27" s="175"/>
    </row>
    <row r="28" spans="1:21" ht="15" customHeight="1" x14ac:dyDescent="0.25">
      <c r="A28" s="5"/>
      <c r="B28" s="234"/>
      <c r="C28" s="235"/>
      <c r="D28" s="235"/>
      <c r="E28" s="235"/>
      <c r="F28" s="235"/>
      <c r="G28" s="235"/>
      <c r="H28" s="236"/>
      <c r="J28" s="10"/>
      <c r="K28" s="10"/>
      <c r="L28" s="10"/>
    </row>
    <row r="29" spans="1:21" ht="11.25" customHeight="1" x14ac:dyDescent="0.25">
      <c r="A29" s="5"/>
      <c r="B29" s="5"/>
      <c r="C29" s="10"/>
      <c r="D29" s="10"/>
      <c r="E29" s="10"/>
      <c r="F29" s="10"/>
      <c r="G29" s="10"/>
      <c r="H29" s="10"/>
      <c r="I29" s="10"/>
      <c r="J29" s="10"/>
      <c r="K29" s="10"/>
      <c r="L29" s="10"/>
    </row>
    <row r="30" spans="1:21" x14ac:dyDescent="0.25">
      <c r="A30" s="68" t="s">
        <v>167</v>
      </c>
      <c r="B30" s="16"/>
      <c r="C30" s="16"/>
      <c r="D30" s="16"/>
      <c r="E30" s="16"/>
      <c r="F30" s="16"/>
      <c r="G30" s="16"/>
      <c r="H30" s="16"/>
      <c r="I30" s="16"/>
      <c r="J30" s="16"/>
      <c r="K30" s="16"/>
      <c r="L30" s="16"/>
    </row>
    <row r="31" spans="1:21" ht="28.5" customHeight="1" x14ac:dyDescent="0.25">
      <c r="A31" s="5"/>
      <c r="B31" s="241" t="s">
        <v>89</v>
      </c>
      <c r="C31" s="241"/>
      <c r="D31" s="241"/>
      <c r="E31" s="241"/>
      <c r="F31" s="241"/>
      <c r="G31" s="241"/>
      <c r="H31" s="241"/>
      <c r="I31" s="241"/>
      <c r="J31" s="241"/>
      <c r="K31" s="241"/>
      <c r="L31" s="241"/>
      <c r="M31" s="41" t="b">
        <v>0</v>
      </c>
      <c r="N31" t="str">
        <f>IF(M31=TRUE,"Yes","No")</f>
        <v>No</v>
      </c>
    </row>
    <row r="32" spans="1:21" ht="39.75" customHeight="1" x14ac:dyDescent="0.25">
      <c r="A32" s="5"/>
      <c r="B32" s="175" t="s">
        <v>109</v>
      </c>
      <c r="C32" s="175"/>
      <c r="D32" s="175"/>
      <c r="E32" s="175"/>
      <c r="F32" s="175"/>
      <c r="G32" s="175"/>
      <c r="H32" s="175"/>
      <c r="I32" s="175"/>
      <c r="J32" s="175"/>
      <c r="K32" s="175"/>
      <c r="L32" s="175"/>
    </row>
    <row r="33" spans="1:70" ht="15" customHeight="1" x14ac:dyDescent="0.25">
      <c r="A33" s="5"/>
      <c r="B33" s="234"/>
      <c r="C33" s="235"/>
      <c r="D33" s="235"/>
      <c r="E33" s="235"/>
      <c r="F33" s="235"/>
      <c r="G33" s="235"/>
      <c r="H33" s="236"/>
      <c r="J33" s="10"/>
      <c r="K33" s="10"/>
      <c r="L33" s="10"/>
    </row>
    <row r="34" spans="1:70" x14ac:dyDescent="0.25">
      <c r="A34" s="5"/>
      <c r="B34" s="5"/>
      <c r="C34" s="5"/>
      <c r="D34" s="5"/>
      <c r="E34" s="5"/>
      <c r="F34" s="5"/>
      <c r="G34" s="5"/>
      <c r="H34" s="5"/>
      <c r="I34" s="5"/>
      <c r="J34" s="5"/>
      <c r="K34" s="5"/>
      <c r="L34" s="7"/>
    </row>
    <row r="35" spans="1:70" x14ac:dyDescent="0.25">
      <c r="A35" s="68" t="s">
        <v>168</v>
      </c>
      <c r="B35" s="16"/>
      <c r="C35" s="16"/>
      <c r="D35" s="16"/>
      <c r="E35" s="16"/>
      <c r="F35" s="16"/>
      <c r="G35" s="16"/>
      <c r="H35" s="16"/>
      <c r="I35" s="16"/>
      <c r="J35" s="16"/>
      <c r="K35" s="16"/>
      <c r="L35" s="16"/>
    </row>
    <row r="36" spans="1:70" ht="45" customHeight="1" x14ac:dyDescent="0.25">
      <c r="A36" s="16"/>
      <c r="B36" s="220" t="s">
        <v>55</v>
      </c>
      <c r="C36" s="206"/>
      <c r="D36" s="206"/>
      <c r="E36" s="206"/>
      <c r="F36" s="206"/>
      <c r="G36" s="206"/>
      <c r="H36" s="206"/>
      <c r="I36" s="206"/>
      <c r="J36" s="206"/>
      <c r="K36" s="206"/>
      <c r="L36" s="206"/>
      <c r="M36" s="41" t="b">
        <v>0</v>
      </c>
      <c r="N36" t="str">
        <f>IF(M36=TRUE,"Yes","No")</f>
        <v>No</v>
      </c>
    </row>
    <row r="37" spans="1:70" ht="27.75" customHeight="1" x14ac:dyDescent="0.25">
      <c r="A37" s="16"/>
      <c r="B37" s="220" t="s">
        <v>135</v>
      </c>
      <c r="C37" s="220"/>
      <c r="D37" s="220"/>
      <c r="E37" s="220"/>
      <c r="F37" s="220"/>
      <c r="G37" s="220"/>
      <c r="H37" s="220"/>
      <c r="I37" s="220"/>
      <c r="J37" s="220"/>
      <c r="K37" s="220"/>
      <c r="L37" s="220"/>
    </row>
    <row r="38" spans="1:70" ht="15" customHeight="1" x14ac:dyDescent="0.25">
      <c r="A38" s="5"/>
      <c r="B38" s="195"/>
      <c r="C38" s="196"/>
      <c r="D38" s="196"/>
      <c r="E38" s="196"/>
      <c r="F38" s="196"/>
      <c r="G38" s="196"/>
      <c r="H38" s="197"/>
      <c r="I38" s="2"/>
      <c r="J38" s="2"/>
      <c r="K38" s="2"/>
      <c r="L38" s="2"/>
    </row>
    <row r="39" spans="1:70" ht="48" customHeight="1" x14ac:dyDescent="0.25">
      <c r="A39" s="16"/>
      <c r="B39" s="172" t="s">
        <v>134</v>
      </c>
      <c r="C39" s="172"/>
      <c r="D39" s="172"/>
      <c r="E39" s="172"/>
      <c r="F39" s="172"/>
      <c r="G39" s="172"/>
      <c r="H39" s="172"/>
      <c r="I39" s="172"/>
      <c r="J39" s="172"/>
      <c r="K39" s="172"/>
      <c r="L39" s="172"/>
    </row>
    <row r="40" spans="1:70" ht="15" customHeight="1" x14ac:dyDescent="0.25">
      <c r="A40" s="5"/>
      <c r="B40" s="195"/>
      <c r="C40" s="196"/>
      <c r="D40" s="196"/>
      <c r="E40" s="196"/>
      <c r="F40" s="196"/>
      <c r="G40" s="196"/>
      <c r="H40" s="197"/>
      <c r="I40" s="2"/>
      <c r="J40" s="2"/>
      <c r="K40" s="2"/>
      <c r="L40" s="2"/>
    </row>
    <row r="41" spans="1:70" ht="7.5" customHeight="1" x14ac:dyDescent="0.25">
      <c r="A41" s="5"/>
      <c r="B41" s="38"/>
      <c r="C41" s="38"/>
      <c r="D41" s="38"/>
      <c r="E41" s="38"/>
      <c r="F41" s="38"/>
      <c r="G41" s="38"/>
      <c r="H41" s="38"/>
      <c r="I41" s="2"/>
      <c r="J41" s="2"/>
      <c r="K41" s="2"/>
      <c r="L41" s="2"/>
    </row>
    <row r="42" spans="1:70" ht="34.5" customHeight="1" x14ac:dyDescent="0.25">
      <c r="A42" s="5"/>
      <c r="B42" s="175" t="s">
        <v>86</v>
      </c>
      <c r="C42" s="175"/>
      <c r="D42" s="175"/>
      <c r="E42" s="175"/>
      <c r="F42" s="175"/>
      <c r="G42" s="175"/>
      <c r="H42" s="175"/>
      <c r="I42" s="175"/>
      <c r="J42" s="175"/>
      <c r="K42" s="175"/>
      <c r="L42" s="175"/>
    </row>
    <row r="43" spans="1:70" s="2" customFormat="1" ht="30" customHeight="1" x14ac:dyDescent="0.25">
      <c r="A43" s="6"/>
      <c r="B43" s="179" t="s">
        <v>18</v>
      </c>
      <c r="C43" s="179"/>
      <c r="D43" s="179"/>
      <c r="E43" s="179"/>
      <c r="F43" s="179"/>
      <c r="G43" s="179"/>
      <c r="H43" s="179"/>
      <c r="I43" s="180" t="s">
        <v>50</v>
      </c>
      <c r="J43" s="181"/>
      <c r="K43" s="182"/>
      <c r="M43" s="41"/>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row>
    <row r="44" spans="1:70" s="2" customFormat="1" ht="30.75" customHeight="1" x14ac:dyDescent="0.25">
      <c r="A44" s="6"/>
      <c r="B44" s="224" t="s">
        <v>81</v>
      </c>
      <c r="C44" s="224"/>
      <c r="D44" s="224"/>
      <c r="E44" s="224"/>
      <c r="F44" s="224"/>
      <c r="G44" s="224"/>
      <c r="H44" s="224"/>
      <c r="I44" s="221"/>
      <c r="J44" s="222"/>
      <c r="K44" s="223"/>
      <c r="M44" s="41"/>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row>
    <row r="45" spans="1:70" s="2" customFormat="1" ht="30.75" customHeight="1" x14ac:dyDescent="0.25">
      <c r="A45" s="6"/>
      <c r="B45" s="224" t="s">
        <v>54</v>
      </c>
      <c r="C45" s="224"/>
      <c r="D45" s="224"/>
      <c r="E45" s="224"/>
      <c r="F45" s="224"/>
      <c r="G45" s="224"/>
      <c r="H45" s="224"/>
      <c r="I45" s="221"/>
      <c r="J45" s="222"/>
      <c r="K45" s="223"/>
      <c r="M45" s="41"/>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row>
    <row r="46" spans="1:70" s="2" customFormat="1" ht="30.75" customHeight="1" x14ac:dyDescent="0.25">
      <c r="A46" s="6"/>
      <c r="B46" s="224" t="s">
        <v>82</v>
      </c>
      <c r="C46" s="224"/>
      <c r="D46" s="224"/>
      <c r="E46" s="224"/>
      <c r="F46" s="224"/>
      <c r="G46" s="224"/>
      <c r="H46" s="224"/>
      <c r="I46" s="221"/>
      <c r="J46" s="222"/>
      <c r="K46" s="223"/>
      <c r="M46" s="41"/>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row>
    <row r="47" spans="1:70" ht="11.25" customHeight="1" x14ac:dyDescent="0.25">
      <c r="A47" s="16"/>
      <c r="B47" s="16"/>
      <c r="C47" s="17"/>
      <c r="D47" s="17"/>
      <c r="E47" s="17"/>
      <c r="F47" s="17"/>
      <c r="G47" s="17"/>
      <c r="H47" s="17"/>
      <c r="I47" s="17"/>
      <c r="J47" s="17"/>
      <c r="K47" s="17"/>
      <c r="L47" s="7"/>
    </row>
    <row r="48" spans="1:70" ht="31.5" customHeight="1" x14ac:dyDescent="0.25">
      <c r="B48" s="184" t="s">
        <v>88</v>
      </c>
      <c r="C48" s="184"/>
      <c r="D48" s="184"/>
      <c r="E48" s="184"/>
      <c r="F48" s="184"/>
      <c r="G48" s="184"/>
      <c r="H48" s="184"/>
      <c r="I48" s="184"/>
      <c r="J48" s="184"/>
      <c r="K48" s="184"/>
      <c r="L48" s="184"/>
      <c r="M48" s="61"/>
      <c r="N48" s="50"/>
      <c r="O48" s="50"/>
      <c r="P48" s="47"/>
      <c r="Q48" s="51"/>
    </row>
    <row r="49" spans="1:70" s="2" customFormat="1" ht="29.25" customHeight="1" x14ac:dyDescent="0.25">
      <c r="A49" s="6"/>
      <c r="B49" s="185" t="s">
        <v>83</v>
      </c>
      <c r="C49" s="185"/>
      <c r="D49" s="185"/>
      <c r="E49" s="185"/>
      <c r="F49" s="185"/>
      <c r="G49" s="185"/>
      <c r="H49" s="185"/>
      <c r="I49" s="185"/>
      <c r="J49" s="185"/>
      <c r="K49" s="46"/>
      <c r="L49" s="32"/>
      <c r="M49" s="41"/>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row>
    <row r="50" spans="1:70" s="2" customFormat="1" ht="29.25" customHeight="1" x14ac:dyDescent="0.25">
      <c r="A50" s="6"/>
      <c r="B50" s="185" t="s">
        <v>84</v>
      </c>
      <c r="C50" s="185"/>
      <c r="D50" s="185"/>
      <c r="E50" s="185"/>
      <c r="F50" s="185"/>
      <c r="G50" s="185"/>
      <c r="H50" s="185"/>
      <c r="I50" s="185"/>
      <c r="J50" s="185"/>
      <c r="K50" s="46"/>
      <c r="L50" s="32"/>
      <c r="M50" s="41"/>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row>
    <row r="51" spans="1:70" ht="14.25" customHeight="1" x14ac:dyDescent="0.25">
      <c r="A51" s="16"/>
      <c r="B51" s="16"/>
      <c r="C51" s="17"/>
      <c r="D51" s="17"/>
      <c r="E51" s="17"/>
      <c r="F51" s="17"/>
      <c r="G51" s="17"/>
      <c r="H51" s="17"/>
      <c r="I51" s="17"/>
      <c r="J51" s="17"/>
      <c r="K51" s="17"/>
      <c r="L51" s="7"/>
    </row>
    <row r="52" spans="1:70" x14ac:dyDescent="0.25">
      <c r="A52" s="68" t="s">
        <v>169</v>
      </c>
      <c r="B52" s="16"/>
      <c r="C52" s="16"/>
      <c r="D52" s="16"/>
      <c r="E52" s="16"/>
      <c r="F52" s="16"/>
      <c r="G52" s="16"/>
      <c r="H52" s="16"/>
      <c r="I52" s="16"/>
      <c r="J52" s="16"/>
      <c r="K52" s="16"/>
      <c r="L52" s="16"/>
    </row>
    <row r="53" spans="1:70" x14ac:dyDescent="0.25">
      <c r="A53" s="5"/>
      <c r="B53" s="237" t="s">
        <v>94</v>
      </c>
      <c r="C53" s="237"/>
      <c r="D53" s="237"/>
      <c r="E53" s="237"/>
      <c r="F53" s="237"/>
      <c r="G53" s="237"/>
      <c r="H53" s="237"/>
      <c r="I53" s="237"/>
      <c r="J53" s="237"/>
      <c r="K53" s="237"/>
      <c r="L53" s="237"/>
      <c r="M53" s="41" t="b">
        <v>0</v>
      </c>
      <c r="N53" t="str">
        <f>IF(M53=TRUE,"Yes","No")</f>
        <v>No</v>
      </c>
      <c r="O53" s="70" t="str">
        <f>IF(OR(M21=TRUE,M26=TRUE,M31=TRUE,M36=TRUE),"Yes",IF(M53=TRUE,"No",""))</f>
        <v/>
      </c>
    </row>
    <row r="54" spans="1:70" x14ac:dyDescent="0.25">
      <c r="A54" s="5"/>
      <c r="B54" s="238" t="s">
        <v>128</v>
      </c>
      <c r="C54" s="238"/>
      <c r="D54" s="238"/>
      <c r="E54" s="238"/>
      <c r="F54" s="238"/>
      <c r="G54" s="238"/>
      <c r="H54" s="238"/>
      <c r="I54" s="5"/>
      <c r="J54" s="5"/>
      <c r="K54" s="5"/>
      <c r="L54" s="7"/>
    </row>
    <row r="55" spans="1:70" ht="15" customHeight="1" x14ac:dyDescent="0.25">
      <c r="A55" s="16"/>
      <c r="B55" s="16"/>
      <c r="C55" s="17"/>
      <c r="D55" s="17"/>
      <c r="E55" s="17"/>
      <c r="F55" s="17"/>
      <c r="G55" s="17"/>
      <c r="H55" s="17"/>
      <c r="I55" s="17"/>
      <c r="J55" s="17"/>
      <c r="K55" s="17"/>
      <c r="L55" s="7"/>
    </row>
    <row r="56" spans="1:70" ht="30" customHeight="1" x14ac:dyDescent="0.25">
      <c r="A56" s="219" t="s">
        <v>96</v>
      </c>
      <c r="B56" s="219"/>
      <c r="C56" s="219"/>
      <c r="D56" s="219"/>
      <c r="E56" s="219"/>
      <c r="F56" s="219"/>
      <c r="G56" s="219"/>
      <c r="H56" s="219"/>
      <c r="I56" s="219"/>
      <c r="J56" s="219"/>
      <c r="K56" s="219"/>
      <c r="L56" s="219"/>
    </row>
    <row r="57" spans="1:70" x14ac:dyDescent="0.25">
      <c r="A57" s="16"/>
      <c r="B57" s="173" t="s">
        <v>67</v>
      </c>
      <c r="C57" s="173"/>
      <c r="D57" s="173"/>
      <c r="E57" s="173"/>
      <c r="F57" s="173"/>
      <c r="G57" s="173"/>
      <c r="H57" s="173"/>
      <c r="I57" s="173"/>
      <c r="J57" s="173"/>
      <c r="K57" s="173"/>
      <c r="L57" s="173"/>
      <c r="M57" s="41" t="b">
        <v>0</v>
      </c>
    </row>
    <row r="58" spans="1:70" ht="7.5" customHeight="1" x14ac:dyDescent="0.25">
      <c r="A58" s="16"/>
      <c r="B58" s="16"/>
      <c r="C58" s="17"/>
      <c r="D58" s="17"/>
      <c r="E58" s="17"/>
      <c r="F58" s="17"/>
      <c r="G58" s="17"/>
      <c r="H58" s="17"/>
      <c r="I58" s="17"/>
      <c r="J58" s="17"/>
      <c r="K58" s="17"/>
      <c r="L58" s="17"/>
    </row>
    <row r="59" spans="1:70" x14ac:dyDescent="0.25">
      <c r="A59" s="16"/>
      <c r="B59" s="39" t="s">
        <v>68</v>
      </c>
      <c r="C59" s="39"/>
      <c r="D59" s="39"/>
      <c r="E59" s="39"/>
      <c r="F59" s="39"/>
      <c r="G59" s="39"/>
      <c r="H59" s="39"/>
      <c r="I59" s="39"/>
      <c r="J59" s="39"/>
      <c r="K59" s="39"/>
      <c r="L59" s="39"/>
      <c r="M59" s="41" t="b">
        <v>0</v>
      </c>
    </row>
    <row r="60" spans="1:70" x14ac:dyDescent="0.25">
      <c r="A60" s="3"/>
      <c r="B60" s="3"/>
      <c r="C60" s="3"/>
      <c r="D60" s="3"/>
      <c r="E60" s="3"/>
      <c r="F60" s="3"/>
      <c r="G60" s="3"/>
      <c r="H60" s="3"/>
      <c r="I60" s="3"/>
      <c r="J60" s="3"/>
      <c r="K60" s="3"/>
      <c r="L60" s="2"/>
    </row>
    <row r="61" spans="1:70" ht="15" customHeight="1" x14ac:dyDescent="0.25">
      <c r="A61" s="72" t="s">
        <v>69</v>
      </c>
      <c r="B61" s="72"/>
      <c r="C61" s="72"/>
      <c r="D61" s="72"/>
      <c r="E61" s="72"/>
      <c r="F61" s="72"/>
      <c r="G61" s="72"/>
      <c r="H61" s="72"/>
      <c r="I61" s="72"/>
      <c r="J61" s="72"/>
      <c r="K61" s="72"/>
      <c r="L61" s="72"/>
    </row>
    <row r="62" spans="1:70" ht="30" customHeight="1" x14ac:dyDescent="0.25">
      <c r="A62" s="175" t="s">
        <v>91</v>
      </c>
      <c r="B62" s="175"/>
      <c r="C62" s="175"/>
      <c r="D62" s="175"/>
      <c r="E62" s="175"/>
      <c r="F62" s="175"/>
      <c r="G62" s="175"/>
      <c r="H62" s="175"/>
      <c r="I62" s="175"/>
      <c r="J62" s="175"/>
      <c r="K62" s="175"/>
      <c r="L62" s="175"/>
    </row>
    <row r="63" spans="1:70" x14ac:dyDescent="0.25">
      <c r="A63" s="189" t="s">
        <v>13</v>
      </c>
      <c r="B63" s="189"/>
      <c r="C63" s="189"/>
      <c r="D63" s="189"/>
      <c r="E63" s="189"/>
      <c r="F63" s="189"/>
      <c r="G63" s="189"/>
      <c r="H63" s="189"/>
      <c r="I63" s="189"/>
      <c r="J63" s="189" t="s">
        <v>14</v>
      </c>
      <c r="K63" s="189"/>
      <c r="L63" s="189"/>
    </row>
    <row r="64" spans="1:70" ht="25.9" customHeight="1" x14ac:dyDescent="0.25">
      <c r="A64" s="180" t="s">
        <v>18</v>
      </c>
      <c r="B64" s="181"/>
      <c r="C64" s="181"/>
      <c r="D64" s="181"/>
      <c r="E64" s="181"/>
      <c r="F64" s="181"/>
      <c r="G64" s="181"/>
      <c r="H64" s="181"/>
      <c r="I64" s="182"/>
      <c r="J64" s="191" t="s">
        <v>19</v>
      </c>
      <c r="K64" s="191"/>
      <c r="L64" s="191"/>
    </row>
    <row r="65" spans="1:13" ht="68.25" customHeight="1" x14ac:dyDescent="0.25">
      <c r="A65" s="22">
        <v>1</v>
      </c>
      <c r="B65" s="227" t="s">
        <v>136</v>
      </c>
      <c r="C65" s="228"/>
      <c r="D65" s="228"/>
      <c r="E65" s="228"/>
      <c r="F65" s="228"/>
      <c r="G65" s="228"/>
      <c r="H65" s="228"/>
      <c r="I65" s="229"/>
      <c r="J65" s="187"/>
      <c r="K65" s="187"/>
      <c r="L65" s="188"/>
    </row>
    <row r="66" spans="1:13" ht="77.25" customHeight="1" x14ac:dyDescent="0.25">
      <c r="A66" s="246">
        <v>2</v>
      </c>
      <c r="B66" s="230" t="s">
        <v>258</v>
      </c>
      <c r="C66" s="231"/>
      <c r="D66" s="231"/>
      <c r="E66" s="231"/>
      <c r="F66" s="231"/>
      <c r="G66" s="231"/>
      <c r="H66" s="231"/>
      <c r="I66" s="232"/>
      <c r="J66" s="261"/>
      <c r="K66" s="262"/>
      <c r="L66" s="263"/>
      <c r="M66" s="114" t="s">
        <v>256</v>
      </c>
    </row>
    <row r="67" spans="1:13" ht="42.75" customHeight="1" x14ac:dyDescent="0.25">
      <c r="A67" s="210"/>
      <c r="B67" s="234"/>
      <c r="C67" s="235"/>
      <c r="D67" s="235"/>
      <c r="E67" s="235"/>
      <c r="F67" s="235"/>
      <c r="G67" s="235"/>
      <c r="H67" s="235"/>
      <c r="I67" s="236"/>
      <c r="J67" s="264"/>
      <c r="K67" s="265"/>
      <c r="L67" s="266"/>
      <c r="M67" s="114" t="s">
        <v>257</v>
      </c>
    </row>
    <row r="68" spans="1:13" x14ac:dyDescent="0.25">
      <c r="A68" s="16"/>
      <c r="B68" s="10"/>
      <c r="C68" s="10"/>
      <c r="D68" s="10"/>
      <c r="E68" s="10"/>
      <c r="F68" s="10"/>
      <c r="G68" s="10"/>
      <c r="H68" s="16"/>
      <c r="I68" s="16"/>
      <c r="J68" s="16"/>
      <c r="K68" s="16"/>
      <c r="L68" s="16"/>
    </row>
    <row r="69" spans="1:13" x14ac:dyDescent="0.25">
      <c r="A69" s="201" t="s">
        <v>70</v>
      </c>
      <c r="B69" s="201"/>
      <c r="C69" s="202"/>
      <c r="D69" s="202"/>
      <c r="E69" s="202"/>
      <c r="F69" s="202"/>
      <c r="G69" s="202"/>
      <c r="H69" s="202"/>
      <c r="I69" s="202"/>
      <c r="J69" s="202"/>
      <c r="K69" s="202"/>
      <c r="L69" s="7"/>
    </row>
    <row r="70" spans="1:13" ht="95.25" customHeight="1" x14ac:dyDescent="0.25">
      <c r="A70" s="233" t="s">
        <v>159</v>
      </c>
      <c r="B70" s="233"/>
      <c r="C70" s="233"/>
      <c r="D70" s="233"/>
      <c r="E70" s="233"/>
      <c r="F70" s="233"/>
      <c r="G70" s="233"/>
      <c r="H70" s="233"/>
      <c r="I70" s="233"/>
      <c r="J70" s="233"/>
      <c r="K70" s="233"/>
      <c r="L70" s="233"/>
    </row>
    <row r="71" spans="1:13" s="19" customFormat="1" ht="11.25" x14ac:dyDescent="0.25">
      <c r="A71" s="217" t="s">
        <v>13</v>
      </c>
      <c r="B71" s="217"/>
      <c r="C71" s="217"/>
      <c r="D71" s="217"/>
      <c r="E71" s="217"/>
      <c r="F71" s="249" t="s">
        <v>14</v>
      </c>
      <c r="G71" s="249"/>
      <c r="H71" s="54" t="s">
        <v>15</v>
      </c>
      <c r="I71" s="55" t="s">
        <v>16</v>
      </c>
      <c r="J71" s="217" t="s">
        <v>17</v>
      </c>
      <c r="K71" s="217"/>
      <c r="L71" s="217"/>
      <c r="M71" s="44"/>
    </row>
    <row r="72" spans="1:13" s="19" customFormat="1" ht="55.5" customHeight="1" x14ac:dyDescent="0.25">
      <c r="A72" s="250" t="s">
        <v>12</v>
      </c>
      <c r="B72" s="250"/>
      <c r="C72" s="250"/>
      <c r="D72" s="250"/>
      <c r="E72" s="250"/>
      <c r="F72" s="218" t="s">
        <v>110</v>
      </c>
      <c r="G72" s="218"/>
      <c r="H72" s="53" t="s">
        <v>111</v>
      </c>
      <c r="I72" s="20" t="s">
        <v>112</v>
      </c>
      <c r="J72" s="218" t="s">
        <v>127</v>
      </c>
      <c r="K72" s="218"/>
      <c r="L72" s="218"/>
      <c r="M72" s="44"/>
    </row>
    <row r="73" spans="1:13" s="19" customFormat="1" ht="15" customHeight="1" x14ac:dyDescent="0.25">
      <c r="A73" s="9">
        <v>1</v>
      </c>
      <c r="B73" s="178"/>
      <c r="C73" s="178"/>
      <c r="D73" s="178"/>
      <c r="E73" s="178"/>
      <c r="F73" s="178"/>
      <c r="G73" s="178"/>
      <c r="H73" s="56" t="str">
        <f t="shared" ref="H73:H82" si="0">IF(OR(B73="Residential",B73="Hotel"),F73/347,IF(OR(B73="",F73=""),"",F73/500))</f>
        <v/>
      </c>
      <c r="I73" s="267" t="str">
        <f>IF(H73="","",SUM(H73:H82))</f>
        <v/>
      </c>
      <c r="J73" s="187"/>
      <c r="K73" s="187"/>
      <c r="L73" s="187"/>
      <c r="M73" s="44"/>
    </row>
    <row r="74" spans="1:13" s="19" customFormat="1" ht="15" customHeight="1" x14ac:dyDescent="0.25">
      <c r="A74" s="9">
        <f>A73+1</f>
        <v>2</v>
      </c>
      <c r="B74" s="178"/>
      <c r="C74" s="178"/>
      <c r="D74" s="178"/>
      <c r="E74" s="178"/>
      <c r="F74" s="178"/>
      <c r="G74" s="178"/>
      <c r="H74" s="56" t="str">
        <f t="shared" si="0"/>
        <v/>
      </c>
      <c r="I74" s="267"/>
      <c r="J74" s="187"/>
      <c r="K74" s="187"/>
      <c r="L74" s="187"/>
      <c r="M74" s="44"/>
    </row>
    <row r="75" spans="1:13" s="19" customFormat="1" ht="15" customHeight="1" x14ac:dyDescent="0.25">
      <c r="A75" s="9">
        <f t="shared" ref="A75:A82" si="1">A74+1</f>
        <v>3</v>
      </c>
      <c r="B75" s="178"/>
      <c r="C75" s="178"/>
      <c r="D75" s="178"/>
      <c r="E75" s="178"/>
      <c r="F75" s="178"/>
      <c r="G75" s="178"/>
      <c r="H75" s="56" t="str">
        <f t="shared" si="0"/>
        <v/>
      </c>
      <c r="I75" s="267"/>
      <c r="J75" s="187"/>
      <c r="K75" s="187"/>
      <c r="L75" s="187"/>
      <c r="M75" s="44"/>
    </row>
    <row r="76" spans="1:13" s="19" customFormat="1" ht="15" customHeight="1" x14ac:dyDescent="0.25">
      <c r="A76" s="9">
        <f t="shared" si="1"/>
        <v>4</v>
      </c>
      <c r="B76" s="178"/>
      <c r="C76" s="178"/>
      <c r="D76" s="178"/>
      <c r="E76" s="178"/>
      <c r="F76" s="178"/>
      <c r="G76" s="178"/>
      <c r="H76" s="56" t="str">
        <f t="shared" si="0"/>
        <v/>
      </c>
      <c r="I76" s="267"/>
      <c r="J76" s="187"/>
      <c r="K76" s="187"/>
      <c r="L76" s="187"/>
      <c r="M76" s="44"/>
    </row>
    <row r="77" spans="1:13" s="19" customFormat="1" ht="15" customHeight="1" x14ac:dyDescent="0.25">
      <c r="A77" s="9">
        <f t="shared" si="1"/>
        <v>5</v>
      </c>
      <c r="B77" s="178"/>
      <c r="C77" s="178"/>
      <c r="D77" s="178"/>
      <c r="E77" s="178"/>
      <c r="F77" s="178"/>
      <c r="G77" s="178"/>
      <c r="H77" s="56" t="str">
        <f t="shared" si="0"/>
        <v/>
      </c>
      <c r="I77" s="267"/>
      <c r="J77" s="187"/>
      <c r="K77" s="187"/>
      <c r="L77" s="187"/>
      <c r="M77" s="44"/>
    </row>
    <row r="78" spans="1:13" s="19" customFormat="1" ht="15" customHeight="1" x14ac:dyDescent="0.25">
      <c r="A78" s="9">
        <f t="shared" si="1"/>
        <v>6</v>
      </c>
      <c r="B78" s="178"/>
      <c r="C78" s="178"/>
      <c r="D78" s="178"/>
      <c r="E78" s="178"/>
      <c r="F78" s="178"/>
      <c r="G78" s="178"/>
      <c r="H78" s="56" t="str">
        <f t="shared" si="0"/>
        <v/>
      </c>
      <c r="I78" s="267"/>
      <c r="J78" s="187"/>
      <c r="K78" s="187"/>
      <c r="L78" s="187"/>
      <c r="M78" s="44"/>
    </row>
    <row r="79" spans="1:13" ht="15" customHeight="1" x14ac:dyDescent="0.25">
      <c r="A79" s="9">
        <f t="shared" si="1"/>
        <v>7</v>
      </c>
      <c r="B79" s="178"/>
      <c r="C79" s="178"/>
      <c r="D79" s="178"/>
      <c r="E79" s="178"/>
      <c r="F79" s="178"/>
      <c r="G79" s="178"/>
      <c r="H79" s="56" t="str">
        <f t="shared" si="0"/>
        <v/>
      </c>
      <c r="I79" s="267"/>
      <c r="J79" s="187"/>
      <c r="K79" s="187"/>
      <c r="L79" s="187"/>
    </row>
    <row r="80" spans="1:13" ht="15" customHeight="1" x14ac:dyDescent="0.25">
      <c r="A80" s="9">
        <f t="shared" si="1"/>
        <v>8</v>
      </c>
      <c r="B80" s="178"/>
      <c r="C80" s="178"/>
      <c r="D80" s="178"/>
      <c r="E80" s="178"/>
      <c r="F80" s="178"/>
      <c r="G80" s="178"/>
      <c r="H80" s="56" t="str">
        <f t="shared" si="0"/>
        <v/>
      </c>
      <c r="I80" s="267"/>
      <c r="J80" s="187"/>
      <c r="K80" s="187"/>
      <c r="L80" s="187"/>
    </row>
    <row r="81" spans="1:12" ht="15" customHeight="1" x14ac:dyDescent="0.25">
      <c r="A81" s="9">
        <f>A80+1</f>
        <v>9</v>
      </c>
      <c r="B81" s="178"/>
      <c r="C81" s="178"/>
      <c r="D81" s="178"/>
      <c r="E81" s="178"/>
      <c r="F81" s="178"/>
      <c r="G81" s="178"/>
      <c r="H81" s="56" t="str">
        <f t="shared" si="0"/>
        <v/>
      </c>
      <c r="I81" s="267"/>
      <c r="J81" s="187"/>
      <c r="K81" s="187"/>
      <c r="L81" s="187"/>
    </row>
    <row r="82" spans="1:12" ht="15" customHeight="1" x14ac:dyDescent="0.25">
      <c r="A82" s="9">
        <f t="shared" si="1"/>
        <v>10</v>
      </c>
      <c r="B82" s="178"/>
      <c r="C82" s="178"/>
      <c r="D82" s="178"/>
      <c r="E82" s="178"/>
      <c r="F82" s="178"/>
      <c r="G82" s="178"/>
      <c r="H82" s="56" t="str">
        <f t="shared" si="0"/>
        <v/>
      </c>
      <c r="I82" s="267"/>
      <c r="J82" s="187"/>
      <c r="K82" s="187"/>
      <c r="L82" s="187"/>
    </row>
    <row r="83" spans="1:12" ht="15" customHeight="1" x14ac:dyDescent="0.25">
      <c r="A83" s="16"/>
      <c r="B83" s="16"/>
      <c r="C83" s="17"/>
      <c r="D83" s="17"/>
      <c r="E83" s="17"/>
      <c r="F83" s="17"/>
      <c r="G83" s="17"/>
      <c r="H83" s="17"/>
      <c r="I83" s="17"/>
      <c r="J83" s="17"/>
      <c r="K83" s="17"/>
      <c r="L83" s="7"/>
    </row>
    <row r="84" spans="1:12" ht="127.15" customHeight="1" x14ac:dyDescent="0.25">
      <c r="A84" s="175" t="s">
        <v>281</v>
      </c>
      <c r="B84" s="175"/>
      <c r="C84" s="175"/>
      <c r="D84" s="175"/>
      <c r="E84" s="175"/>
      <c r="F84" s="175"/>
      <c r="G84" s="175"/>
      <c r="H84" s="175"/>
      <c r="I84" s="175"/>
      <c r="J84" s="175"/>
      <c r="K84" s="175"/>
      <c r="L84" s="175"/>
    </row>
    <row r="85" spans="1:12" ht="15" customHeight="1" x14ac:dyDescent="0.25">
      <c r="A85" s="23" t="s">
        <v>13</v>
      </c>
      <c r="B85" s="244" t="s">
        <v>14</v>
      </c>
      <c r="C85" s="245"/>
      <c r="D85" s="245"/>
      <c r="E85" s="245"/>
      <c r="F85" s="245"/>
      <c r="G85" s="245"/>
      <c r="H85" s="23" t="s">
        <v>15</v>
      </c>
      <c r="I85" s="52" t="s">
        <v>16</v>
      </c>
      <c r="J85" s="213" t="s">
        <v>17</v>
      </c>
      <c r="K85" s="214"/>
      <c r="L85" s="215"/>
    </row>
    <row r="86" spans="1:12" ht="15" customHeight="1" x14ac:dyDescent="0.25">
      <c r="A86" s="179" t="s">
        <v>11</v>
      </c>
      <c r="B86" s="180" t="s">
        <v>20</v>
      </c>
      <c r="C86" s="181"/>
      <c r="D86" s="181"/>
      <c r="E86" s="181"/>
      <c r="F86" s="181"/>
      <c r="G86" s="181"/>
      <c r="H86" s="246" t="s">
        <v>160</v>
      </c>
      <c r="I86" s="246" t="s">
        <v>162</v>
      </c>
      <c r="J86" s="207" t="s">
        <v>150</v>
      </c>
      <c r="K86" s="208"/>
      <c r="L86" s="209"/>
    </row>
    <row r="87" spans="1:12" ht="36.75" customHeight="1" x14ac:dyDescent="0.25">
      <c r="A87" s="179"/>
      <c r="B87" s="180" t="s">
        <v>22</v>
      </c>
      <c r="C87" s="182"/>
      <c r="D87" s="216" t="s">
        <v>21</v>
      </c>
      <c r="E87" s="216"/>
      <c r="F87" s="191" t="s">
        <v>151</v>
      </c>
      <c r="G87" s="180"/>
      <c r="H87" s="247"/>
      <c r="I87" s="247"/>
      <c r="J87" s="210"/>
      <c r="K87" s="211"/>
      <c r="L87" s="212"/>
    </row>
    <row r="88" spans="1:12" ht="24" customHeight="1" x14ac:dyDescent="0.25">
      <c r="A88" s="24">
        <v>1</v>
      </c>
      <c r="B88" s="176"/>
      <c r="C88" s="177"/>
      <c r="D88" s="176"/>
      <c r="E88" s="177"/>
      <c r="F88" s="176"/>
      <c r="G88" s="177"/>
      <c r="H88" s="155"/>
      <c r="I88" s="248"/>
      <c r="J88" s="176"/>
      <c r="K88" s="183"/>
      <c r="L88" s="177"/>
    </row>
    <row r="89" spans="1:12" ht="24" customHeight="1" x14ac:dyDescent="0.25">
      <c r="A89" s="24">
        <f>A88+1</f>
        <v>2</v>
      </c>
      <c r="B89" s="176"/>
      <c r="C89" s="177"/>
      <c r="D89" s="176"/>
      <c r="E89" s="177"/>
      <c r="F89" s="176"/>
      <c r="G89" s="177"/>
      <c r="H89" s="155"/>
      <c r="I89" s="248"/>
      <c r="J89" s="176"/>
      <c r="K89" s="183"/>
      <c r="L89" s="177"/>
    </row>
    <row r="90" spans="1:12" ht="24" customHeight="1" x14ac:dyDescent="0.25">
      <c r="A90" s="24">
        <f t="shared" ref="A90:A97" si="2">A89+1</f>
        <v>3</v>
      </c>
      <c r="B90" s="176"/>
      <c r="C90" s="177"/>
      <c r="D90" s="176"/>
      <c r="E90" s="177"/>
      <c r="F90" s="176"/>
      <c r="G90" s="177"/>
      <c r="H90" s="155"/>
      <c r="I90" s="248"/>
      <c r="J90" s="176"/>
      <c r="K90" s="183"/>
      <c r="L90" s="177"/>
    </row>
    <row r="91" spans="1:12" ht="24" customHeight="1" x14ac:dyDescent="0.25">
      <c r="A91" s="24">
        <f t="shared" si="2"/>
        <v>4</v>
      </c>
      <c r="B91" s="176"/>
      <c r="C91" s="177"/>
      <c r="D91" s="176"/>
      <c r="E91" s="177"/>
      <c r="F91" s="176"/>
      <c r="G91" s="177"/>
      <c r="H91" s="155"/>
      <c r="I91" s="248"/>
      <c r="J91" s="176"/>
      <c r="K91" s="183"/>
      <c r="L91" s="177"/>
    </row>
    <row r="92" spans="1:12" ht="24" customHeight="1" x14ac:dyDescent="0.25">
      <c r="A92" s="24">
        <f t="shared" si="2"/>
        <v>5</v>
      </c>
      <c r="B92" s="176"/>
      <c r="C92" s="177"/>
      <c r="D92" s="176"/>
      <c r="E92" s="177"/>
      <c r="F92" s="176"/>
      <c r="G92" s="177"/>
      <c r="H92" s="155"/>
      <c r="I92" s="248"/>
      <c r="J92" s="176"/>
      <c r="K92" s="183"/>
      <c r="L92" s="177"/>
    </row>
    <row r="93" spans="1:12" ht="24" customHeight="1" x14ac:dyDescent="0.25">
      <c r="A93" s="24">
        <f t="shared" si="2"/>
        <v>6</v>
      </c>
      <c r="B93" s="176"/>
      <c r="C93" s="177"/>
      <c r="D93" s="176"/>
      <c r="E93" s="177"/>
      <c r="F93" s="176"/>
      <c r="G93" s="177"/>
      <c r="H93" s="155"/>
      <c r="I93" s="248"/>
      <c r="J93" s="176"/>
      <c r="K93" s="183"/>
      <c r="L93" s="177"/>
    </row>
    <row r="94" spans="1:12" ht="24" customHeight="1" x14ac:dyDescent="0.25">
      <c r="A94" s="24">
        <f t="shared" si="2"/>
        <v>7</v>
      </c>
      <c r="B94" s="176"/>
      <c r="C94" s="177"/>
      <c r="D94" s="176"/>
      <c r="E94" s="177"/>
      <c r="F94" s="176"/>
      <c r="G94" s="177"/>
      <c r="H94" s="155"/>
      <c r="I94" s="248"/>
      <c r="J94" s="176"/>
      <c r="K94" s="183"/>
      <c r="L94" s="177"/>
    </row>
    <row r="95" spans="1:12" ht="24" customHeight="1" x14ac:dyDescent="0.25">
      <c r="A95" s="24">
        <f t="shared" si="2"/>
        <v>8</v>
      </c>
      <c r="B95" s="176"/>
      <c r="C95" s="177"/>
      <c r="D95" s="176"/>
      <c r="E95" s="177"/>
      <c r="F95" s="176"/>
      <c r="G95" s="177"/>
      <c r="H95" s="155"/>
      <c r="I95" s="248"/>
      <c r="J95" s="176"/>
      <c r="K95" s="183"/>
      <c r="L95" s="177"/>
    </row>
    <row r="96" spans="1:12" ht="24" customHeight="1" x14ac:dyDescent="0.25">
      <c r="A96" s="24">
        <f t="shared" si="2"/>
        <v>9</v>
      </c>
      <c r="B96" s="176"/>
      <c r="C96" s="177"/>
      <c r="D96" s="176"/>
      <c r="E96" s="177"/>
      <c r="F96" s="176"/>
      <c r="G96" s="177"/>
      <c r="H96" s="155"/>
      <c r="I96" s="248"/>
      <c r="J96" s="176"/>
      <c r="K96" s="183"/>
      <c r="L96" s="177"/>
    </row>
    <row r="97" spans="1:13" ht="24" customHeight="1" x14ac:dyDescent="0.25">
      <c r="A97" s="24">
        <f t="shared" si="2"/>
        <v>10</v>
      </c>
      <c r="B97" s="176"/>
      <c r="C97" s="177"/>
      <c r="D97" s="176"/>
      <c r="E97" s="177"/>
      <c r="F97" s="176"/>
      <c r="G97" s="177"/>
      <c r="H97" s="155"/>
      <c r="I97" s="248"/>
      <c r="J97" s="176"/>
      <c r="K97" s="183"/>
      <c r="L97" s="177"/>
    </row>
    <row r="98" spans="1:13" s="65" customFormat="1" ht="20.100000000000001" customHeight="1" x14ac:dyDescent="0.25">
      <c r="A98" s="218" t="s">
        <v>161</v>
      </c>
      <c r="B98" s="218"/>
      <c r="C98" s="218"/>
      <c r="D98" s="218"/>
      <c r="E98" s="218"/>
      <c r="F98" s="218"/>
      <c r="G98" s="218"/>
      <c r="H98" s="66">
        <f>SUM(H88:H97)</f>
        <v>0</v>
      </c>
      <c r="I98" s="67" t="str">
        <f>IF(H98="","",IF(H98&gt;=I73,"Yes",IF(H98&lt;I73,"No")))</f>
        <v>No</v>
      </c>
      <c r="J98" s="62"/>
      <c r="K98" s="62"/>
      <c r="L98" s="63"/>
      <c r="M98" s="64"/>
    </row>
    <row r="99" spans="1:13" ht="15" customHeight="1" x14ac:dyDescent="0.25">
      <c r="A99" s="16"/>
      <c r="B99" s="16"/>
      <c r="C99" s="17"/>
      <c r="D99" s="17"/>
      <c r="E99" s="17"/>
      <c r="F99" s="17"/>
      <c r="G99" s="17"/>
      <c r="H99" s="17"/>
      <c r="I99" s="17"/>
      <c r="J99" s="17"/>
      <c r="K99" s="17"/>
      <c r="L99" s="7"/>
    </row>
    <row r="100" spans="1:13" ht="30" customHeight="1" x14ac:dyDescent="0.25">
      <c r="A100" s="175" t="s">
        <v>92</v>
      </c>
      <c r="B100" s="175"/>
      <c r="C100" s="175"/>
      <c r="D100" s="175"/>
      <c r="E100" s="175"/>
      <c r="F100" s="175"/>
      <c r="G100" s="175"/>
      <c r="H100" s="175"/>
      <c r="I100" s="175"/>
      <c r="J100" s="175"/>
      <c r="K100" s="175"/>
      <c r="L100" s="175"/>
    </row>
    <row r="101" spans="1:13" x14ac:dyDescent="0.25">
      <c r="A101" s="189" t="s">
        <v>13</v>
      </c>
      <c r="B101" s="189"/>
      <c r="C101" s="189"/>
      <c r="D101" s="189"/>
      <c r="E101" s="189"/>
      <c r="F101" s="189"/>
      <c r="G101" s="189"/>
      <c r="H101" s="189"/>
      <c r="I101" s="189"/>
      <c r="J101" s="189" t="s">
        <v>14</v>
      </c>
      <c r="K101" s="189"/>
      <c r="L101" s="189"/>
    </row>
    <row r="102" spans="1:13" ht="25.9" customHeight="1" x14ac:dyDescent="0.25">
      <c r="A102" s="180" t="s">
        <v>18</v>
      </c>
      <c r="B102" s="181"/>
      <c r="C102" s="181"/>
      <c r="D102" s="181"/>
      <c r="E102" s="181"/>
      <c r="F102" s="181"/>
      <c r="G102" s="181"/>
      <c r="H102" s="181"/>
      <c r="I102" s="182"/>
      <c r="J102" s="191" t="s">
        <v>19</v>
      </c>
      <c r="K102" s="191"/>
      <c r="L102" s="191"/>
    </row>
    <row r="103" spans="1:13" ht="83.25" customHeight="1" x14ac:dyDescent="0.25">
      <c r="A103" s="22">
        <v>1</v>
      </c>
      <c r="B103" s="203" t="s">
        <v>117</v>
      </c>
      <c r="C103" s="204"/>
      <c r="D103" s="204"/>
      <c r="E103" s="204"/>
      <c r="F103" s="204"/>
      <c r="G103" s="204"/>
      <c r="H103" s="204"/>
      <c r="I103" s="205"/>
      <c r="J103" s="187"/>
      <c r="K103" s="187"/>
      <c r="L103" s="188"/>
    </row>
    <row r="104" spans="1:13" ht="60" customHeight="1" x14ac:dyDescent="0.25">
      <c r="A104" s="22">
        <v>2</v>
      </c>
      <c r="B104" s="186" t="s">
        <v>33</v>
      </c>
      <c r="C104" s="186"/>
      <c r="D104" s="186"/>
      <c r="E104" s="186"/>
      <c r="F104" s="186"/>
      <c r="G104" s="186"/>
      <c r="H104" s="186"/>
      <c r="I104" s="186"/>
      <c r="J104" s="187"/>
      <c r="K104" s="187"/>
      <c r="L104" s="188"/>
    </row>
    <row r="105" spans="1:13" ht="60" customHeight="1" x14ac:dyDescent="0.25">
      <c r="A105" s="22">
        <v>3</v>
      </c>
      <c r="B105" s="186" t="s">
        <v>34</v>
      </c>
      <c r="C105" s="186"/>
      <c r="D105" s="186"/>
      <c r="E105" s="186"/>
      <c r="F105" s="186"/>
      <c r="G105" s="186"/>
      <c r="H105" s="186"/>
      <c r="I105" s="186"/>
      <c r="J105" s="187"/>
      <c r="K105" s="187"/>
      <c r="L105" s="188"/>
    </row>
    <row r="106" spans="1:13" ht="61.5" customHeight="1" x14ac:dyDescent="0.25">
      <c r="A106" s="22">
        <v>4</v>
      </c>
      <c r="B106" s="186" t="s">
        <v>53</v>
      </c>
      <c r="C106" s="186"/>
      <c r="D106" s="186"/>
      <c r="E106" s="186"/>
      <c r="F106" s="186"/>
      <c r="G106" s="186"/>
      <c r="H106" s="186"/>
      <c r="I106" s="186"/>
      <c r="J106" s="187"/>
      <c r="K106" s="187"/>
      <c r="L106" s="188"/>
    </row>
    <row r="107" spans="1:13" ht="62.25" customHeight="1" x14ac:dyDescent="0.25">
      <c r="A107" s="22">
        <v>5</v>
      </c>
      <c r="B107" s="186" t="s">
        <v>58</v>
      </c>
      <c r="C107" s="186"/>
      <c r="D107" s="186"/>
      <c r="E107" s="186"/>
      <c r="F107" s="186"/>
      <c r="G107" s="186"/>
      <c r="H107" s="186"/>
      <c r="I107" s="186"/>
      <c r="J107" s="187"/>
      <c r="K107" s="187"/>
      <c r="L107" s="188"/>
    </row>
    <row r="108" spans="1:13" ht="58.5" customHeight="1" x14ac:dyDescent="0.25">
      <c r="A108" s="22">
        <v>6</v>
      </c>
      <c r="B108" s="186" t="s">
        <v>59</v>
      </c>
      <c r="C108" s="186"/>
      <c r="D108" s="186"/>
      <c r="E108" s="186"/>
      <c r="F108" s="186"/>
      <c r="G108" s="186"/>
      <c r="H108" s="186"/>
      <c r="I108" s="186"/>
      <c r="J108" s="187"/>
      <c r="K108" s="187"/>
      <c r="L108" s="188"/>
    </row>
    <row r="109" spans="1:13" ht="15" customHeight="1" x14ac:dyDescent="0.25">
      <c r="A109" s="16"/>
      <c r="B109" s="16" t="s">
        <v>24</v>
      </c>
      <c r="C109" s="17"/>
      <c r="D109" s="17"/>
      <c r="E109" s="17"/>
      <c r="F109" s="17"/>
      <c r="G109" s="17"/>
      <c r="H109" s="17"/>
      <c r="I109" s="17"/>
      <c r="J109" s="17"/>
      <c r="K109" s="17"/>
      <c r="L109" s="7"/>
    </row>
    <row r="110" spans="1:13" ht="38.25" customHeight="1" x14ac:dyDescent="0.25">
      <c r="A110" s="175" t="s">
        <v>115</v>
      </c>
      <c r="B110" s="175"/>
      <c r="C110" s="175"/>
      <c r="D110" s="175"/>
      <c r="E110" s="175"/>
      <c r="F110" s="175"/>
      <c r="G110" s="175"/>
      <c r="H110" s="175"/>
      <c r="I110" s="175"/>
      <c r="J110" s="175"/>
      <c r="K110" s="175"/>
      <c r="L110" s="175"/>
    </row>
    <row r="111" spans="1:13" x14ac:dyDescent="0.25">
      <c r="A111" s="189" t="s">
        <v>13</v>
      </c>
      <c r="B111" s="189"/>
      <c r="C111" s="189"/>
      <c r="D111" s="189"/>
      <c r="E111" s="189"/>
      <c r="F111" s="189"/>
      <c r="G111" s="189"/>
      <c r="H111" s="189"/>
      <c r="I111" s="189"/>
      <c r="J111" s="189" t="s">
        <v>14</v>
      </c>
      <c r="K111" s="189"/>
      <c r="L111" s="189"/>
    </row>
    <row r="112" spans="1:13" ht="25.9" customHeight="1" x14ac:dyDescent="0.25">
      <c r="A112" s="180" t="s">
        <v>18</v>
      </c>
      <c r="B112" s="181"/>
      <c r="C112" s="181"/>
      <c r="D112" s="181"/>
      <c r="E112" s="181"/>
      <c r="F112" s="181"/>
      <c r="G112" s="181"/>
      <c r="H112" s="181"/>
      <c r="I112" s="182"/>
      <c r="J112" s="191" t="s">
        <v>19</v>
      </c>
      <c r="K112" s="191"/>
      <c r="L112" s="191"/>
    </row>
    <row r="113" spans="1:14" ht="59.25" customHeight="1" x14ac:dyDescent="0.25">
      <c r="A113" s="22">
        <v>1</v>
      </c>
      <c r="B113" s="203" t="s">
        <v>145</v>
      </c>
      <c r="C113" s="204"/>
      <c r="D113" s="204"/>
      <c r="E113" s="204"/>
      <c r="F113" s="204"/>
      <c r="G113" s="204"/>
      <c r="H113" s="204"/>
      <c r="I113" s="205"/>
      <c r="J113" s="187"/>
      <c r="K113" s="187"/>
      <c r="L113" s="188"/>
    </row>
    <row r="114" spans="1:14" ht="57" customHeight="1" x14ac:dyDescent="0.25">
      <c r="A114" s="22">
        <v>2</v>
      </c>
      <c r="B114" s="198" t="s">
        <v>90</v>
      </c>
      <c r="C114" s="199"/>
      <c r="D114" s="199"/>
      <c r="E114" s="199"/>
      <c r="F114" s="199"/>
      <c r="G114" s="199"/>
      <c r="H114" s="199"/>
      <c r="I114" s="200"/>
      <c r="J114" s="187"/>
      <c r="K114" s="187"/>
      <c r="L114" s="188"/>
    </row>
    <row r="115" spans="1:14" ht="15" customHeight="1" x14ac:dyDescent="0.25">
      <c r="A115" s="16"/>
      <c r="B115" s="16"/>
      <c r="C115" s="17"/>
      <c r="D115" s="17"/>
      <c r="E115" s="17"/>
      <c r="F115" s="17"/>
      <c r="G115" s="17"/>
      <c r="H115" s="17"/>
      <c r="I115" s="17"/>
      <c r="J115" s="17"/>
      <c r="K115" s="17"/>
      <c r="L115" s="7"/>
    </row>
    <row r="116" spans="1:14" x14ac:dyDescent="0.25">
      <c r="A116" s="201" t="s">
        <v>71</v>
      </c>
      <c r="B116" s="201"/>
      <c r="C116" s="202"/>
      <c r="D116" s="202"/>
      <c r="E116" s="202"/>
      <c r="F116" s="202"/>
      <c r="G116" s="202"/>
      <c r="H116" s="202"/>
      <c r="I116" s="202"/>
      <c r="J116" s="202"/>
      <c r="K116" s="202"/>
      <c r="L116" s="7"/>
    </row>
    <row r="117" spans="1:14" ht="30" customHeight="1" x14ac:dyDescent="0.25">
      <c r="A117" s="175" t="s">
        <v>163</v>
      </c>
      <c r="B117" s="175"/>
      <c r="C117" s="175"/>
      <c r="D117" s="175"/>
      <c r="E117" s="175"/>
      <c r="F117" s="175"/>
      <c r="G117" s="175"/>
      <c r="H117" s="175"/>
      <c r="I117" s="175"/>
      <c r="J117" s="175"/>
      <c r="K117" s="175"/>
      <c r="L117" s="175"/>
    </row>
    <row r="118" spans="1:14" ht="15" customHeight="1" x14ac:dyDescent="0.25">
      <c r="A118" s="69" t="s">
        <v>165</v>
      </c>
      <c r="B118" s="10"/>
      <c r="C118" s="10"/>
      <c r="D118" s="10"/>
      <c r="E118" s="10"/>
      <c r="F118" s="10"/>
      <c r="G118" s="10"/>
      <c r="H118" s="10"/>
      <c r="I118" s="10"/>
      <c r="J118" s="10"/>
      <c r="K118" s="10"/>
      <c r="L118" s="10"/>
    </row>
    <row r="119" spans="1:14" ht="21" customHeight="1" x14ac:dyDescent="0.25">
      <c r="A119" s="16"/>
      <c r="B119" s="206" t="s">
        <v>25</v>
      </c>
      <c r="C119" s="206"/>
      <c r="D119" s="206"/>
      <c r="E119" s="206"/>
      <c r="F119" s="206"/>
      <c r="G119" s="206"/>
      <c r="H119" s="206"/>
      <c r="I119" s="206"/>
      <c r="J119" s="206"/>
      <c r="K119" s="206"/>
      <c r="L119" s="206"/>
      <c r="M119" s="41" t="b">
        <v>0</v>
      </c>
      <c r="N119" t="str">
        <f>IF(M119=TRUE,"Yes","No")</f>
        <v>No</v>
      </c>
    </row>
    <row r="120" spans="1:14" ht="28.15" customHeight="1" x14ac:dyDescent="0.25">
      <c r="A120" s="16"/>
      <c r="B120" s="175" t="s">
        <v>138</v>
      </c>
      <c r="C120" s="175"/>
      <c r="D120" s="175"/>
      <c r="E120" s="175"/>
      <c r="F120" s="175"/>
      <c r="G120" s="175"/>
      <c r="H120" s="175"/>
      <c r="I120" s="175"/>
      <c r="J120" s="175"/>
      <c r="K120" s="175"/>
      <c r="L120" s="175"/>
    </row>
    <row r="121" spans="1:14" x14ac:dyDescent="0.25">
      <c r="A121" s="16"/>
      <c r="B121" s="175" t="s">
        <v>129</v>
      </c>
      <c r="C121" s="175"/>
      <c r="D121" s="175"/>
      <c r="E121" s="175"/>
      <c r="F121" s="175"/>
      <c r="G121" s="175"/>
      <c r="H121" s="175"/>
      <c r="I121" s="175"/>
      <c r="J121" s="175"/>
      <c r="K121" s="175"/>
      <c r="L121" s="175"/>
    </row>
    <row r="122" spans="1:14" ht="18" customHeight="1" x14ac:dyDescent="0.25">
      <c r="A122" s="16"/>
      <c r="B122" s="260" t="s">
        <v>142</v>
      </c>
      <c r="C122" s="260"/>
      <c r="D122" s="260"/>
      <c r="E122" s="260"/>
      <c r="F122" s="260"/>
      <c r="G122" s="260"/>
      <c r="H122" s="260"/>
      <c r="I122" s="260"/>
      <c r="J122" s="260"/>
      <c r="K122" s="260"/>
      <c r="L122" s="260"/>
    </row>
    <row r="123" spans="1:14" ht="15" customHeight="1" x14ac:dyDescent="0.25">
      <c r="A123" s="5"/>
      <c r="B123" s="195"/>
      <c r="C123" s="196"/>
      <c r="D123" s="196"/>
      <c r="E123" s="196"/>
      <c r="F123" s="196"/>
      <c r="G123" s="196"/>
      <c r="H123" s="197"/>
      <c r="J123" s="2"/>
      <c r="K123" s="2"/>
      <c r="L123" s="2"/>
    </row>
    <row r="124" spans="1:14" ht="15" customHeight="1" x14ac:dyDescent="0.25">
      <c r="A124" s="16"/>
      <c r="B124" s="16"/>
      <c r="C124" s="17"/>
      <c r="D124" s="17"/>
      <c r="E124" s="17"/>
      <c r="F124" s="17"/>
      <c r="G124" s="17"/>
      <c r="H124" s="17"/>
      <c r="I124" s="17"/>
      <c r="J124" s="17"/>
      <c r="K124" s="17"/>
      <c r="L124" s="7"/>
    </row>
    <row r="125" spans="1:14" ht="15" customHeight="1" x14ac:dyDescent="0.25">
      <c r="A125" s="68" t="s">
        <v>166</v>
      </c>
      <c r="B125" s="16"/>
      <c r="C125" s="17"/>
      <c r="D125" s="17"/>
      <c r="E125" s="17"/>
      <c r="F125" s="17"/>
      <c r="G125" s="17"/>
      <c r="H125" s="17"/>
      <c r="I125" s="17"/>
      <c r="J125" s="17"/>
      <c r="K125" s="17"/>
      <c r="L125" s="7"/>
    </row>
    <row r="126" spans="1:14" x14ac:dyDescent="0.25">
      <c r="A126" s="10"/>
      <c r="B126" s="175" t="s">
        <v>148</v>
      </c>
      <c r="C126" s="175"/>
      <c r="D126" s="175"/>
      <c r="E126" s="175"/>
      <c r="F126" s="175"/>
      <c r="G126" s="175"/>
      <c r="H126" s="175"/>
      <c r="I126" s="175"/>
      <c r="J126" s="175"/>
      <c r="K126" s="175"/>
      <c r="L126" s="175"/>
      <c r="M126" s="41" t="b">
        <v>0</v>
      </c>
      <c r="N126" t="str">
        <f>IF(M126=TRUE,"Yes","No")</f>
        <v>No</v>
      </c>
    </row>
    <row r="127" spans="1:14" ht="15" customHeight="1" x14ac:dyDescent="0.25">
      <c r="A127" s="10"/>
      <c r="B127" s="258" t="s">
        <v>143</v>
      </c>
      <c r="C127" s="259"/>
      <c r="D127" s="259"/>
      <c r="E127" s="259"/>
      <c r="F127" s="259"/>
      <c r="G127" s="259"/>
      <c r="H127" s="259"/>
      <c r="I127" s="259"/>
      <c r="J127" s="259"/>
      <c r="K127" s="259"/>
      <c r="L127" s="259"/>
    </row>
    <row r="128" spans="1:14" ht="15.75" customHeight="1" x14ac:dyDescent="0.25">
      <c r="A128" s="10"/>
      <c r="B128" s="10"/>
      <c r="C128" s="10"/>
      <c r="D128" s="10"/>
      <c r="E128" s="10"/>
      <c r="F128" s="10"/>
      <c r="G128" s="10"/>
      <c r="H128" s="10"/>
      <c r="I128" s="10"/>
      <c r="J128" s="10"/>
      <c r="K128" s="10"/>
      <c r="L128" s="10"/>
    </row>
    <row r="129" spans="1:70" ht="15.75" customHeight="1" x14ac:dyDescent="0.25">
      <c r="A129" s="68" t="s">
        <v>167</v>
      </c>
      <c r="B129" s="10"/>
      <c r="C129" s="10"/>
      <c r="D129" s="10"/>
      <c r="E129" s="10"/>
      <c r="F129" s="10"/>
      <c r="G129" s="10"/>
      <c r="H129" s="10"/>
      <c r="I129" s="10"/>
      <c r="J129" s="10"/>
      <c r="K129" s="10"/>
      <c r="L129" s="10"/>
    </row>
    <row r="130" spans="1:70" ht="29.25" customHeight="1" x14ac:dyDescent="0.25">
      <c r="A130" s="16"/>
      <c r="B130" s="175" t="s">
        <v>137</v>
      </c>
      <c r="C130" s="175"/>
      <c r="D130" s="175"/>
      <c r="E130" s="175"/>
      <c r="F130" s="175"/>
      <c r="G130" s="175"/>
      <c r="H130" s="175"/>
      <c r="I130" s="175"/>
      <c r="J130" s="175"/>
      <c r="K130" s="175"/>
      <c r="L130" s="175"/>
      <c r="M130" s="41" t="b">
        <v>0</v>
      </c>
      <c r="N130" t="str">
        <f>IF(M130=TRUE,"Yes","No")</f>
        <v>No</v>
      </c>
    </row>
    <row r="131" spans="1:70" x14ac:dyDescent="0.25">
      <c r="A131" s="16"/>
      <c r="B131" s="258" t="s">
        <v>143</v>
      </c>
      <c r="C131" s="259"/>
      <c r="D131" s="259"/>
      <c r="E131" s="259"/>
      <c r="F131" s="259"/>
      <c r="G131" s="259"/>
      <c r="H131" s="259"/>
      <c r="I131" s="259"/>
      <c r="J131" s="259"/>
      <c r="K131" s="259"/>
      <c r="L131" s="259"/>
    </row>
    <row r="132" spans="1:70" x14ac:dyDescent="0.25">
      <c r="A132" s="16"/>
      <c r="B132" s="10"/>
      <c r="C132" s="10"/>
      <c r="D132" s="10"/>
      <c r="E132" s="10"/>
      <c r="F132" s="10"/>
      <c r="G132" s="10"/>
      <c r="H132" s="10"/>
      <c r="I132" s="10"/>
      <c r="J132" s="10"/>
      <c r="K132" s="10"/>
      <c r="L132" s="10"/>
    </row>
    <row r="133" spans="1:70" x14ac:dyDescent="0.25">
      <c r="A133" s="68" t="s">
        <v>168</v>
      </c>
      <c r="B133" s="10"/>
      <c r="C133" s="10"/>
      <c r="D133" s="10"/>
      <c r="E133" s="10"/>
      <c r="F133" s="10"/>
      <c r="G133" s="10"/>
      <c r="H133" s="10"/>
      <c r="I133" s="10"/>
      <c r="J133" s="10"/>
      <c r="K133" s="10"/>
      <c r="L133" s="10"/>
    </row>
    <row r="134" spans="1:70" ht="45" customHeight="1" x14ac:dyDescent="0.25">
      <c r="A134" s="16"/>
      <c r="B134" s="175" t="s">
        <v>49</v>
      </c>
      <c r="C134" s="175"/>
      <c r="D134" s="175"/>
      <c r="E134" s="175"/>
      <c r="F134" s="175"/>
      <c r="G134" s="175"/>
      <c r="H134" s="175"/>
      <c r="I134" s="175"/>
      <c r="J134" s="175"/>
      <c r="K134" s="175"/>
      <c r="L134" s="175"/>
      <c r="M134" s="41" t="b">
        <v>0</v>
      </c>
      <c r="N134" t="str">
        <f>IF(M134=TRUE,"Yes","No")</f>
        <v>No</v>
      </c>
    </row>
    <row r="135" spans="1:70" ht="39.75" customHeight="1" x14ac:dyDescent="0.25">
      <c r="A135" s="16"/>
      <c r="B135" s="175" t="s">
        <v>93</v>
      </c>
      <c r="C135" s="175"/>
      <c r="D135" s="175"/>
      <c r="E135" s="175"/>
      <c r="F135" s="175"/>
      <c r="G135" s="175"/>
      <c r="H135" s="175"/>
      <c r="I135" s="175"/>
      <c r="J135" s="175"/>
      <c r="K135" s="175"/>
      <c r="L135" s="175"/>
    </row>
    <row r="136" spans="1:70" ht="15" customHeight="1" x14ac:dyDescent="0.25">
      <c r="A136" s="5"/>
      <c r="B136" s="195"/>
      <c r="C136" s="196"/>
      <c r="D136" s="196"/>
      <c r="E136" s="196"/>
      <c r="F136" s="196"/>
      <c r="G136" s="196"/>
      <c r="H136" s="197"/>
      <c r="I136" s="2"/>
      <c r="J136" s="2"/>
      <c r="K136" s="2"/>
      <c r="L136" s="2"/>
    </row>
    <row r="137" spans="1:70" x14ac:dyDescent="0.25">
      <c r="A137" s="5"/>
      <c r="B137" s="38"/>
      <c r="C137" s="38"/>
      <c r="D137" s="38"/>
      <c r="E137" s="38"/>
      <c r="F137" s="38"/>
      <c r="G137" s="38"/>
      <c r="H137" s="38"/>
      <c r="I137" s="2"/>
      <c r="J137" s="2"/>
      <c r="K137" s="2"/>
      <c r="L137" s="2"/>
    </row>
    <row r="138" spans="1:70" ht="31.5" customHeight="1" x14ac:dyDescent="0.25">
      <c r="A138" s="5"/>
      <c r="B138" s="175" t="s">
        <v>85</v>
      </c>
      <c r="C138" s="175"/>
      <c r="D138" s="175"/>
      <c r="E138" s="175"/>
      <c r="F138" s="175"/>
      <c r="G138" s="175"/>
      <c r="H138" s="175"/>
      <c r="I138" s="175"/>
      <c r="J138" s="175"/>
      <c r="K138" s="175"/>
      <c r="L138" s="175"/>
    </row>
    <row r="139" spans="1:70" s="2" customFormat="1" ht="30" customHeight="1" x14ac:dyDescent="0.25">
      <c r="A139" s="6"/>
      <c r="B139" s="179" t="s">
        <v>51</v>
      </c>
      <c r="C139" s="179"/>
      <c r="D139" s="179"/>
      <c r="E139" s="179"/>
      <c r="F139" s="179"/>
      <c r="G139" s="179"/>
      <c r="H139" s="179"/>
      <c r="I139" s="180" t="s">
        <v>50</v>
      </c>
      <c r="J139" s="181"/>
      <c r="K139" s="182"/>
      <c r="M139" s="42"/>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row>
    <row r="140" spans="1:70" s="2" customFormat="1" ht="30.75" customHeight="1" x14ac:dyDescent="0.25">
      <c r="A140" s="6"/>
      <c r="B140" s="224" t="s">
        <v>139</v>
      </c>
      <c r="C140" s="224"/>
      <c r="D140" s="224"/>
      <c r="E140" s="224"/>
      <c r="F140" s="224"/>
      <c r="G140" s="224"/>
      <c r="H140" s="224"/>
      <c r="I140" s="221"/>
      <c r="J140" s="222"/>
      <c r="K140" s="223"/>
      <c r="M140" s="42"/>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row>
    <row r="141" spans="1:70" s="2" customFormat="1" ht="30.75" customHeight="1" x14ac:dyDescent="0.25">
      <c r="A141" s="6"/>
      <c r="B141" s="224" t="s">
        <v>140</v>
      </c>
      <c r="C141" s="224"/>
      <c r="D141" s="224"/>
      <c r="E141" s="224"/>
      <c r="F141" s="224"/>
      <c r="G141" s="224"/>
      <c r="H141" s="224"/>
      <c r="I141" s="221"/>
      <c r="J141" s="222"/>
      <c r="K141" s="223"/>
      <c r="M141" s="42"/>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row>
    <row r="142" spans="1:70" s="2" customFormat="1" x14ac:dyDescent="0.25">
      <c r="A142" s="6"/>
      <c r="B142" s="38"/>
      <c r="C142" s="38"/>
      <c r="D142" s="38"/>
      <c r="E142" s="38"/>
      <c r="F142" s="38"/>
      <c r="G142" s="38"/>
      <c r="H142" s="38"/>
      <c r="I142" s="40"/>
      <c r="J142" s="40"/>
      <c r="K142" s="40"/>
      <c r="M142" s="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row>
    <row r="143" spans="1:70" ht="15.75" customHeight="1" x14ac:dyDescent="0.25">
      <c r="B143" s="184" t="s">
        <v>87</v>
      </c>
      <c r="C143" s="184"/>
      <c r="D143" s="184"/>
      <c r="E143" s="184"/>
      <c r="F143" s="184"/>
      <c r="G143" s="184"/>
      <c r="H143" s="184"/>
      <c r="I143" s="184"/>
      <c r="J143" s="184"/>
      <c r="K143" s="184"/>
      <c r="L143" s="184"/>
      <c r="M143" s="43"/>
      <c r="N143" s="50"/>
      <c r="O143" s="50"/>
      <c r="P143" s="47"/>
      <c r="Q143" s="51"/>
    </row>
    <row r="144" spans="1:70" s="2" customFormat="1" ht="28.5" customHeight="1" x14ac:dyDescent="0.25">
      <c r="A144" s="6"/>
      <c r="B144" s="185" t="s">
        <v>83</v>
      </c>
      <c r="C144" s="185"/>
      <c r="D144" s="185"/>
      <c r="E144" s="185"/>
      <c r="F144" s="185"/>
      <c r="G144" s="185"/>
      <c r="H144" s="185"/>
      <c r="I144" s="185"/>
      <c r="J144" s="185"/>
      <c r="K144" s="46"/>
      <c r="L144" s="32"/>
      <c r="M144" s="42"/>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row>
    <row r="145" spans="1:70" s="2" customFormat="1" ht="29.25" customHeight="1" x14ac:dyDescent="0.25">
      <c r="A145" s="6"/>
      <c r="B145" s="185" t="s">
        <v>84</v>
      </c>
      <c r="C145" s="185"/>
      <c r="D145" s="185"/>
      <c r="E145" s="185"/>
      <c r="F145" s="185"/>
      <c r="G145" s="185"/>
      <c r="H145" s="185"/>
      <c r="I145" s="185"/>
      <c r="J145" s="185"/>
      <c r="K145" s="46"/>
      <c r="L145" s="32"/>
      <c r="M145" s="42"/>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row>
    <row r="146" spans="1:70" ht="15" customHeight="1" x14ac:dyDescent="0.25">
      <c r="A146" s="16"/>
      <c r="B146" s="16"/>
      <c r="C146" s="17"/>
      <c r="D146" s="17"/>
      <c r="E146" s="17"/>
      <c r="F146" s="17"/>
      <c r="G146" s="17"/>
      <c r="H146" s="17"/>
      <c r="I146" s="17"/>
      <c r="J146" s="17"/>
      <c r="K146" s="17"/>
      <c r="L146" s="7"/>
    </row>
    <row r="147" spans="1:70" ht="15" customHeight="1" x14ac:dyDescent="0.25">
      <c r="A147" s="68" t="s">
        <v>169</v>
      </c>
      <c r="B147" s="16"/>
      <c r="C147" s="17"/>
      <c r="D147" s="17"/>
      <c r="E147" s="17"/>
      <c r="F147" s="17"/>
      <c r="G147" s="17"/>
      <c r="H147" s="17"/>
      <c r="I147" s="17"/>
      <c r="J147" s="17"/>
      <c r="K147" s="17"/>
      <c r="L147" s="7"/>
    </row>
    <row r="148" spans="1:70" ht="32.450000000000003" customHeight="1" x14ac:dyDescent="0.25">
      <c r="A148" s="16"/>
      <c r="B148" s="175" t="s">
        <v>52</v>
      </c>
      <c r="C148" s="175"/>
      <c r="D148" s="175"/>
      <c r="E148" s="175"/>
      <c r="F148" s="175"/>
      <c r="G148" s="175"/>
      <c r="H148" s="175"/>
      <c r="I148" s="175"/>
      <c r="J148" s="175"/>
      <c r="K148" s="175"/>
      <c r="L148" s="175"/>
      <c r="M148" s="41" t="b">
        <v>0</v>
      </c>
      <c r="N148" t="str">
        <f>IF(M148=TRUE,"Yes","No")</f>
        <v>No</v>
      </c>
    </row>
    <row r="149" spans="1:70" x14ac:dyDescent="0.25">
      <c r="A149" s="16"/>
      <c r="B149" s="256" t="s">
        <v>130</v>
      </c>
      <c r="C149" s="256"/>
      <c r="D149" s="256"/>
      <c r="E149" s="256"/>
      <c r="F149" s="256"/>
      <c r="G149" s="256"/>
      <c r="H149" s="256"/>
      <c r="I149" s="256"/>
      <c r="J149" s="256"/>
      <c r="K149" s="256"/>
      <c r="L149" s="256"/>
    </row>
    <row r="150" spans="1:70" ht="15" customHeight="1" x14ac:dyDescent="0.25">
      <c r="A150" s="16"/>
      <c r="B150" s="16"/>
      <c r="C150" s="17"/>
      <c r="D150" s="17"/>
      <c r="E150" s="17"/>
      <c r="F150" s="17"/>
      <c r="G150" s="17"/>
      <c r="H150" s="17"/>
      <c r="I150" s="17"/>
      <c r="J150" s="17"/>
      <c r="K150" s="17"/>
      <c r="L150" s="7"/>
    </row>
    <row r="151" spans="1:70" ht="42" customHeight="1" x14ac:dyDescent="0.25">
      <c r="A151" s="175" t="s">
        <v>122</v>
      </c>
      <c r="B151" s="175"/>
      <c r="C151" s="175"/>
      <c r="D151" s="175"/>
      <c r="E151" s="175"/>
      <c r="F151" s="175"/>
      <c r="G151" s="175"/>
      <c r="H151" s="175"/>
      <c r="I151" s="175"/>
      <c r="J151" s="175"/>
      <c r="K151" s="175"/>
      <c r="L151" s="175"/>
    </row>
    <row r="152" spans="1:70" x14ac:dyDescent="0.25">
      <c r="A152" s="10"/>
      <c r="B152" s="195"/>
      <c r="C152" s="196"/>
      <c r="D152" s="196"/>
      <c r="E152" s="196"/>
      <c r="F152" s="196"/>
      <c r="G152" s="196"/>
      <c r="H152" s="197"/>
      <c r="I152" s="10"/>
      <c r="J152" s="10"/>
      <c r="K152" s="10"/>
      <c r="L152" s="10"/>
    </row>
    <row r="153" spans="1:70" x14ac:dyDescent="0.25">
      <c r="A153" s="2"/>
      <c r="B153" s="2"/>
      <c r="C153" s="21"/>
      <c r="D153" s="2"/>
      <c r="E153" s="2"/>
      <c r="F153" s="2"/>
      <c r="G153" s="2"/>
      <c r="H153" s="2"/>
      <c r="I153" s="2"/>
      <c r="J153" s="2"/>
      <c r="K153" s="2"/>
      <c r="L153" s="2"/>
      <c r="M153" s="42"/>
    </row>
    <row r="154" spans="1:70" ht="40.15" customHeight="1" x14ac:dyDescent="0.25">
      <c r="A154" s="175" t="s">
        <v>114</v>
      </c>
      <c r="B154" s="175"/>
      <c r="C154" s="175"/>
      <c r="D154" s="175"/>
      <c r="E154" s="175"/>
      <c r="F154" s="175"/>
      <c r="G154" s="175"/>
      <c r="H154" s="175"/>
      <c r="I154" s="175"/>
      <c r="J154" s="175"/>
      <c r="K154" s="175"/>
      <c r="L154" s="175"/>
    </row>
    <row r="155" spans="1:70" x14ac:dyDescent="0.25">
      <c r="A155" s="189" t="s">
        <v>24</v>
      </c>
      <c r="B155" s="189"/>
      <c r="C155" s="189"/>
      <c r="D155" s="189"/>
      <c r="E155" s="189"/>
      <c r="F155" s="189"/>
      <c r="G155" s="189"/>
      <c r="H155" s="189"/>
      <c r="I155" s="189"/>
      <c r="J155" s="189" t="s">
        <v>14</v>
      </c>
      <c r="K155" s="189"/>
      <c r="L155" s="189"/>
    </row>
    <row r="156" spans="1:70" ht="25.9" customHeight="1" x14ac:dyDescent="0.25">
      <c r="A156" s="180" t="s">
        <v>18</v>
      </c>
      <c r="B156" s="181"/>
      <c r="C156" s="181"/>
      <c r="D156" s="181"/>
      <c r="E156" s="181"/>
      <c r="F156" s="181"/>
      <c r="G156" s="181"/>
      <c r="H156" s="181"/>
      <c r="I156" s="182"/>
      <c r="J156" s="191" t="s">
        <v>19</v>
      </c>
      <c r="K156" s="191"/>
      <c r="L156" s="191"/>
    </row>
    <row r="157" spans="1:70" ht="67.5" customHeight="1" x14ac:dyDescent="0.25">
      <c r="A157" s="22">
        <v>1</v>
      </c>
      <c r="B157" s="190" t="s">
        <v>147</v>
      </c>
      <c r="C157" s="190"/>
      <c r="D157" s="190"/>
      <c r="E157" s="190"/>
      <c r="F157" s="190"/>
      <c r="G157" s="190"/>
      <c r="H157" s="190"/>
      <c r="I157" s="190"/>
      <c r="J157" s="187"/>
      <c r="K157" s="187"/>
      <c r="L157" s="188"/>
    </row>
    <row r="158" spans="1:70" ht="57.75" customHeight="1" x14ac:dyDescent="0.25">
      <c r="A158" s="22">
        <v>2</v>
      </c>
      <c r="B158" s="186" t="s">
        <v>36</v>
      </c>
      <c r="C158" s="186"/>
      <c r="D158" s="186"/>
      <c r="E158" s="186"/>
      <c r="F158" s="186"/>
      <c r="G158" s="186"/>
      <c r="H158" s="186"/>
      <c r="I158" s="186"/>
      <c r="J158" s="187"/>
      <c r="K158" s="187"/>
      <c r="L158" s="188"/>
    </row>
    <row r="159" spans="1:70" ht="57.75" customHeight="1" x14ac:dyDescent="0.25">
      <c r="A159" s="22">
        <v>3</v>
      </c>
      <c r="B159" s="186" t="s">
        <v>35</v>
      </c>
      <c r="C159" s="186"/>
      <c r="D159" s="186"/>
      <c r="E159" s="186"/>
      <c r="F159" s="186"/>
      <c r="G159" s="186"/>
      <c r="H159" s="186"/>
      <c r="I159" s="186"/>
      <c r="J159" s="187"/>
      <c r="K159" s="187"/>
      <c r="L159" s="188"/>
    </row>
    <row r="160" spans="1:70" ht="61.5" customHeight="1" x14ac:dyDescent="0.25">
      <c r="A160" s="22">
        <v>4</v>
      </c>
      <c r="B160" s="186" t="s">
        <v>53</v>
      </c>
      <c r="C160" s="186"/>
      <c r="D160" s="186"/>
      <c r="E160" s="186"/>
      <c r="F160" s="186"/>
      <c r="G160" s="186"/>
      <c r="H160" s="186"/>
      <c r="I160" s="186"/>
      <c r="J160" s="187"/>
      <c r="K160" s="187"/>
      <c r="L160" s="188"/>
    </row>
    <row r="161" spans="1:14" ht="62.25" customHeight="1" x14ac:dyDescent="0.25">
      <c r="A161" s="22">
        <v>5</v>
      </c>
      <c r="B161" s="186" t="s">
        <v>58</v>
      </c>
      <c r="C161" s="186"/>
      <c r="D161" s="186"/>
      <c r="E161" s="186"/>
      <c r="F161" s="186"/>
      <c r="G161" s="186"/>
      <c r="H161" s="186"/>
      <c r="I161" s="186"/>
      <c r="J161" s="187"/>
      <c r="K161" s="187"/>
      <c r="L161" s="188"/>
    </row>
    <row r="162" spans="1:14" ht="58.5" customHeight="1" x14ac:dyDescent="0.25">
      <c r="A162" s="22">
        <v>6</v>
      </c>
      <c r="B162" s="186" t="s">
        <v>266</v>
      </c>
      <c r="C162" s="186"/>
      <c r="D162" s="186"/>
      <c r="E162" s="186"/>
      <c r="F162" s="186"/>
      <c r="G162" s="186"/>
      <c r="H162" s="186"/>
      <c r="I162" s="186"/>
      <c r="J162" s="187"/>
      <c r="K162" s="187"/>
      <c r="L162" s="188"/>
    </row>
    <row r="163" spans="1:14" ht="15" customHeight="1" x14ac:dyDescent="0.25">
      <c r="A163" s="16"/>
      <c r="B163" s="16"/>
      <c r="C163" s="17"/>
      <c r="D163" s="17"/>
      <c r="E163" s="17"/>
      <c r="F163" s="17"/>
      <c r="G163" s="17"/>
      <c r="H163" s="17"/>
      <c r="I163" s="17"/>
      <c r="J163" s="17"/>
      <c r="K163" s="17"/>
      <c r="L163" s="7"/>
    </row>
    <row r="164" spans="1:14" ht="39" customHeight="1" x14ac:dyDescent="0.25">
      <c r="A164" s="175" t="s">
        <v>115</v>
      </c>
      <c r="B164" s="175"/>
      <c r="C164" s="175"/>
      <c r="D164" s="175"/>
      <c r="E164" s="175"/>
      <c r="F164" s="175"/>
      <c r="G164" s="175"/>
      <c r="H164" s="175"/>
      <c r="I164" s="175"/>
      <c r="J164" s="175"/>
      <c r="K164" s="175"/>
      <c r="L164" s="175"/>
    </row>
    <row r="165" spans="1:14" x14ac:dyDescent="0.25">
      <c r="A165" s="189" t="s">
        <v>13</v>
      </c>
      <c r="B165" s="189"/>
      <c r="C165" s="189"/>
      <c r="D165" s="189"/>
      <c r="E165" s="189"/>
      <c r="F165" s="189"/>
      <c r="G165" s="189"/>
      <c r="H165" s="189"/>
      <c r="I165" s="189"/>
      <c r="J165" s="189" t="s">
        <v>14</v>
      </c>
      <c r="K165" s="189"/>
      <c r="L165" s="189"/>
    </row>
    <row r="166" spans="1:14" ht="25.9" customHeight="1" x14ac:dyDescent="0.25">
      <c r="A166" s="180" t="s">
        <v>18</v>
      </c>
      <c r="B166" s="181"/>
      <c r="C166" s="181"/>
      <c r="D166" s="181"/>
      <c r="E166" s="181"/>
      <c r="F166" s="181"/>
      <c r="G166" s="181"/>
      <c r="H166" s="181"/>
      <c r="I166" s="182"/>
      <c r="J166" s="191" t="s">
        <v>19</v>
      </c>
      <c r="K166" s="191"/>
      <c r="L166" s="191"/>
    </row>
    <row r="167" spans="1:14" ht="63" customHeight="1" x14ac:dyDescent="0.25">
      <c r="A167" s="22">
        <v>1</v>
      </c>
      <c r="B167" s="190" t="s">
        <v>146</v>
      </c>
      <c r="C167" s="190"/>
      <c r="D167" s="190"/>
      <c r="E167" s="190"/>
      <c r="F167" s="190"/>
      <c r="G167" s="190"/>
      <c r="H167" s="190"/>
      <c r="I167" s="190"/>
      <c r="J167" s="187"/>
      <c r="K167" s="187"/>
      <c r="L167" s="188"/>
    </row>
    <row r="168" spans="1:14" ht="63" customHeight="1" x14ac:dyDescent="0.25">
      <c r="A168" s="22">
        <v>2</v>
      </c>
      <c r="B168" s="190" t="s">
        <v>46</v>
      </c>
      <c r="C168" s="190"/>
      <c r="D168" s="190"/>
      <c r="E168" s="190"/>
      <c r="F168" s="190"/>
      <c r="G168" s="190"/>
      <c r="H168" s="190"/>
      <c r="I168" s="190"/>
      <c r="J168" s="187"/>
      <c r="K168" s="187"/>
      <c r="L168" s="188"/>
    </row>
    <row r="169" spans="1:14" x14ac:dyDescent="0.25">
      <c r="A169" s="16"/>
      <c r="B169" s="16"/>
      <c r="C169" s="16"/>
      <c r="D169" s="16"/>
      <c r="E169" s="16"/>
      <c r="F169" s="16"/>
      <c r="G169" s="16"/>
      <c r="H169" s="16"/>
      <c r="I169" s="16"/>
      <c r="J169" s="25"/>
      <c r="K169" s="25"/>
      <c r="L169" s="26"/>
    </row>
    <row r="170" spans="1:14" x14ac:dyDescent="0.25">
      <c r="A170" s="201" t="s">
        <v>72</v>
      </c>
      <c r="B170" s="201"/>
      <c r="C170" s="202"/>
      <c r="D170" s="202"/>
      <c r="E170" s="202"/>
      <c r="F170" s="202"/>
      <c r="G170" s="202"/>
      <c r="H170" s="202"/>
      <c r="I170" s="202"/>
      <c r="J170" s="202"/>
      <c r="K170" s="202"/>
      <c r="L170" s="7"/>
    </row>
    <row r="171" spans="1:14" ht="30" customHeight="1" x14ac:dyDescent="0.25">
      <c r="A171" s="175" t="s">
        <v>164</v>
      </c>
      <c r="B171" s="175"/>
      <c r="C171" s="175"/>
      <c r="D171" s="175"/>
      <c r="E171" s="175"/>
      <c r="F171" s="175"/>
      <c r="G171" s="175"/>
      <c r="H171" s="175"/>
      <c r="I171" s="175"/>
      <c r="J171" s="175"/>
      <c r="K171" s="175"/>
      <c r="L171" s="175"/>
    </row>
    <row r="172" spans="1:14" ht="21.75" customHeight="1" x14ac:dyDescent="0.25">
      <c r="A172" s="73" t="s">
        <v>165</v>
      </c>
      <c r="B172" s="10"/>
      <c r="C172" s="10"/>
      <c r="D172" s="10"/>
      <c r="E172" s="10"/>
      <c r="F172" s="10"/>
      <c r="G172" s="10"/>
      <c r="H172" s="10"/>
      <c r="I172" s="10"/>
      <c r="J172" s="10"/>
      <c r="K172" s="10"/>
      <c r="L172" s="10"/>
    </row>
    <row r="173" spans="1:14" ht="18.75" customHeight="1" x14ac:dyDescent="0.25">
      <c r="A173" s="16" t="s">
        <v>24</v>
      </c>
      <c r="B173" s="175" t="s">
        <v>132</v>
      </c>
      <c r="C173" s="175"/>
      <c r="D173" s="175"/>
      <c r="E173" s="175"/>
      <c r="F173" s="175"/>
      <c r="G173" s="175"/>
      <c r="H173" s="175"/>
      <c r="I173" s="175"/>
      <c r="J173" s="175"/>
      <c r="K173" s="175"/>
      <c r="L173" s="175"/>
      <c r="M173" s="41" t="b">
        <v>0</v>
      </c>
      <c r="N173" t="str">
        <f>IF(M173=TRUE,"Yes","No")</f>
        <v>No</v>
      </c>
    </row>
    <row r="174" spans="1:14" ht="9.9499999999999993" customHeight="1" x14ac:dyDescent="0.25">
      <c r="A174" s="16"/>
      <c r="B174" s="16"/>
      <c r="C174" s="17"/>
      <c r="D174" s="17"/>
      <c r="E174" s="17"/>
      <c r="F174" s="17"/>
      <c r="G174" s="17"/>
      <c r="H174" s="17"/>
      <c r="I174" s="17"/>
      <c r="J174" s="17"/>
      <c r="K174" s="17"/>
      <c r="L174" s="7"/>
    </row>
    <row r="175" spans="1:14" x14ac:dyDescent="0.25">
      <c r="A175" s="68" t="s">
        <v>166</v>
      </c>
      <c r="B175" s="16"/>
      <c r="C175" s="17"/>
      <c r="D175" s="17"/>
      <c r="E175" s="17"/>
      <c r="F175" s="17"/>
      <c r="G175" s="17"/>
      <c r="H175" s="17"/>
      <c r="I175" s="17"/>
      <c r="J175" s="17"/>
      <c r="K175" s="17"/>
      <c r="L175" s="7"/>
    </row>
    <row r="176" spans="1:14" ht="26.25" customHeight="1" x14ac:dyDescent="0.25">
      <c r="A176" s="16"/>
      <c r="B176" s="175" t="s">
        <v>296</v>
      </c>
      <c r="C176" s="175"/>
      <c r="D176" s="175"/>
      <c r="E176" s="175"/>
      <c r="F176" s="175"/>
      <c r="G176" s="175"/>
      <c r="H176" s="175"/>
      <c r="I176" s="175"/>
      <c r="J176" s="175"/>
      <c r="K176" s="175"/>
      <c r="L176" s="175"/>
      <c r="M176" s="41" t="b">
        <v>0</v>
      </c>
      <c r="N176" t="str">
        <f>IF(M176=TRUE,"Yes","No")</f>
        <v>No</v>
      </c>
    </row>
    <row r="177" spans="1:14" ht="48" customHeight="1" x14ac:dyDescent="0.25">
      <c r="A177" s="16"/>
      <c r="B177" s="175" t="s">
        <v>295</v>
      </c>
      <c r="C177" s="175"/>
      <c r="D177" s="175"/>
      <c r="E177" s="175"/>
      <c r="F177" s="175"/>
      <c r="G177" s="175"/>
      <c r="H177" s="175"/>
      <c r="I177" s="175"/>
      <c r="J177" s="175"/>
      <c r="K177" s="175"/>
      <c r="L177" s="175"/>
    </row>
    <row r="178" spans="1:14" ht="15" customHeight="1" x14ac:dyDescent="0.25">
      <c r="A178" s="5"/>
      <c r="B178" s="195"/>
      <c r="C178" s="196"/>
      <c r="D178" s="196"/>
      <c r="E178" s="196"/>
      <c r="F178" s="196"/>
      <c r="G178" s="196"/>
      <c r="H178" s="197"/>
      <c r="I178" s="2"/>
      <c r="J178" s="2"/>
      <c r="K178" s="2"/>
      <c r="L178" s="2"/>
    </row>
    <row r="179" spans="1:14" ht="9.9499999999999993" customHeight="1" x14ac:dyDescent="0.25">
      <c r="A179" s="16"/>
      <c r="B179" s="16"/>
      <c r="C179" s="17"/>
      <c r="D179" s="17"/>
      <c r="E179" s="17"/>
      <c r="F179" s="17"/>
      <c r="G179" s="17"/>
      <c r="H179" s="17"/>
      <c r="I179" s="17"/>
      <c r="J179" s="17"/>
      <c r="K179" s="17"/>
      <c r="L179" s="7"/>
    </row>
    <row r="180" spans="1:14" x14ac:dyDescent="0.25">
      <c r="A180" s="68" t="s">
        <v>167</v>
      </c>
      <c r="B180" s="16"/>
      <c r="C180" s="17"/>
      <c r="D180" s="17"/>
      <c r="E180" s="17"/>
      <c r="F180" s="17"/>
      <c r="G180" s="17"/>
      <c r="H180" s="17"/>
      <c r="I180" s="17"/>
      <c r="J180" s="17"/>
      <c r="K180" s="17"/>
      <c r="L180" s="7"/>
    </row>
    <row r="181" spans="1:14" ht="29.25" customHeight="1" x14ac:dyDescent="0.25">
      <c r="A181" s="16"/>
      <c r="B181" s="175" t="s">
        <v>149</v>
      </c>
      <c r="C181" s="175"/>
      <c r="D181" s="175"/>
      <c r="E181" s="175"/>
      <c r="F181" s="175"/>
      <c r="G181" s="175"/>
      <c r="H181" s="175"/>
      <c r="I181" s="175"/>
      <c r="J181" s="175"/>
      <c r="K181" s="175"/>
      <c r="L181" s="175"/>
      <c r="M181" s="41" t="b">
        <v>0</v>
      </c>
      <c r="N181" t="str">
        <f>IF(M181=TRUE,"Yes","No")</f>
        <v>No</v>
      </c>
    </row>
    <row r="182" spans="1:14" x14ac:dyDescent="0.25">
      <c r="A182" s="16"/>
      <c r="B182" s="256" t="s">
        <v>144</v>
      </c>
      <c r="C182" s="256"/>
      <c r="D182" s="256"/>
      <c r="E182" s="256"/>
      <c r="F182" s="256"/>
      <c r="G182" s="256"/>
      <c r="H182" s="256"/>
      <c r="I182" s="256"/>
      <c r="J182" s="256"/>
      <c r="K182" s="256"/>
      <c r="L182" s="256"/>
    </row>
    <row r="183" spans="1:14" ht="15" customHeight="1" x14ac:dyDescent="0.25">
      <c r="A183" s="16"/>
      <c r="B183" s="16"/>
      <c r="C183" s="17"/>
      <c r="D183" s="17"/>
      <c r="E183" s="17"/>
      <c r="F183" s="17"/>
      <c r="G183" s="17"/>
      <c r="H183" s="17"/>
      <c r="I183" s="17"/>
      <c r="J183" s="17"/>
      <c r="K183" s="17"/>
      <c r="L183" s="7"/>
    </row>
    <row r="184" spans="1:14" ht="50.1" customHeight="1" x14ac:dyDescent="0.25">
      <c r="A184" s="175" t="s">
        <v>95</v>
      </c>
      <c r="B184" s="175"/>
      <c r="C184" s="175"/>
      <c r="D184" s="175"/>
      <c r="E184" s="175"/>
      <c r="F184" s="175"/>
      <c r="G184" s="175"/>
      <c r="H184" s="175"/>
      <c r="I184" s="175"/>
      <c r="J184" s="175"/>
      <c r="K184" s="175"/>
      <c r="L184" s="175"/>
    </row>
    <row r="185" spans="1:14" x14ac:dyDescent="0.25">
      <c r="A185" s="10"/>
      <c r="B185" s="195"/>
      <c r="C185" s="196"/>
      <c r="D185" s="196"/>
      <c r="E185" s="196"/>
      <c r="F185" s="196"/>
      <c r="G185" s="196"/>
      <c r="H185" s="197"/>
      <c r="I185" s="10"/>
      <c r="J185" s="10"/>
      <c r="K185" s="10"/>
      <c r="L185" s="10"/>
    </row>
    <row r="186" spans="1:14" ht="10.9" customHeight="1" x14ac:dyDescent="0.25">
      <c r="A186" s="2"/>
      <c r="B186" s="2"/>
      <c r="C186" s="21"/>
      <c r="D186" s="2"/>
      <c r="E186" s="2"/>
      <c r="F186" s="2"/>
      <c r="G186" s="2"/>
      <c r="H186" s="2"/>
      <c r="I186" s="2"/>
      <c r="J186" s="2"/>
      <c r="K186" s="2"/>
      <c r="L186" s="2"/>
      <c r="M186" s="42"/>
    </row>
    <row r="187" spans="1:14" ht="54.75" customHeight="1" x14ac:dyDescent="0.25">
      <c r="A187" s="175" t="s">
        <v>113</v>
      </c>
      <c r="B187" s="175"/>
      <c r="C187" s="175"/>
      <c r="D187" s="175"/>
      <c r="E187" s="175"/>
      <c r="F187" s="175"/>
      <c r="G187" s="175"/>
      <c r="H187" s="175"/>
      <c r="I187" s="175"/>
      <c r="J187" s="175"/>
      <c r="K187" s="175"/>
      <c r="L187" s="175"/>
    </row>
    <row r="188" spans="1:14" s="27" customFormat="1" x14ac:dyDescent="0.25">
      <c r="A188" s="189" t="s">
        <v>13</v>
      </c>
      <c r="B188" s="189"/>
      <c r="C188" s="189"/>
      <c r="D188" s="189"/>
      <c r="E188" s="189"/>
      <c r="F188" s="189"/>
      <c r="G188" s="244" t="s">
        <v>14</v>
      </c>
      <c r="H188" s="245"/>
      <c r="I188" s="257"/>
      <c r="J188" s="244" t="s">
        <v>15</v>
      </c>
      <c r="K188" s="245"/>
      <c r="L188" s="257"/>
      <c r="M188" s="45"/>
    </row>
    <row r="189" spans="1:14" s="27" customFormat="1" ht="25.9" customHeight="1" x14ac:dyDescent="0.25">
      <c r="A189" s="191" t="s">
        <v>18</v>
      </c>
      <c r="B189" s="191"/>
      <c r="C189" s="191"/>
      <c r="D189" s="191"/>
      <c r="E189" s="191"/>
      <c r="F189" s="191"/>
      <c r="G189" s="180" t="s">
        <v>26</v>
      </c>
      <c r="H189" s="181"/>
      <c r="I189" s="182"/>
      <c r="J189" s="180" t="s">
        <v>19</v>
      </c>
      <c r="K189" s="181"/>
      <c r="L189" s="182"/>
      <c r="M189" s="45"/>
    </row>
    <row r="190" spans="1:14" s="27" customFormat="1" ht="64.5" customHeight="1" x14ac:dyDescent="0.25">
      <c r="A190" s="24">
        <v>1</v>
      </c>
      <c r="B190" s="253" t="s">
        <v>133</v>
      </c>
      <c r="C190" s="254"/>
      <c r="D190" s="254"/>
      <c r="E190" s="254"/>
      <c r="F190" s="255"/>
      <c r="G190" s="187"/>
      <c r="H190" s="187"/>
      <c r="I190" s="188"/>
      <c r="J190" s="187"/>
      <c r="K190" s="187"/>
      <c r="L190" s="188"/>
      <c r="M190" s="45"/>
    </row>
    <row r="191" spans="1:14" s="27" customFormat="1" ht="64.5" customHeight="1" x14ac:dyDescent="0.25">
      <c r="A191" s="24">
        <v>2</v>
      </c>
      <c r="B191" s="253" t="s">
        <v>56</v>
      </c>
      <c r="C191" s="254"/>
      <c r="D191" s="254"/>
      <c r="E191" s="254"/>
      <c r="F191" s="255"/>
      <c r="G191" s="187"/>
      <c r="H191" s="187"/>
      <c r="I191" s="188"/>
      <c r="J191" s="187"/>
      <c r="K191" s="187"/>
      <c r="L191" s="188"/>
      <c r="M191" s="45"/>
    </row>
    <row r="192" spans="1:14" s="27" customFormat="1" ht="64.5" customHeight="1" x14ac:dyDescent="0.25">
      <c r="A192" s="24">
        <v>3</v>
      </c>
      <c r="B192" s="253" t="s">
        <v>57</v>
      </c>
      <c r="C192" s="254"/>
      <c r="D192" s="254"/>
      <c r="E192" s="254"/>
      <c r="F192" s="255"/>
      <c r="G192" s="187"/>
      <c r="H192" s="187"/>
      <c r="I192" s="188"/>
      <c r="J192" s="187"/>
      <c r="K192" s="187"/>
      <c r="L192" s="188"/>
      <c r="M192" s="45"/>
    </row>
    <row r="193" spans="1:13" x14ac:dyDescent="0.25">
      <c r="A193" s="2"/>
      <c r="B193" s="2"/>
      <c r="C193" s="21"/>
      <c r="D193" s="2"/>
      <c r="E193" s="2"/>
      <c r="F193" s="2"/>
      <c r="G193" s="2"/>
      <c r="H193" s="2"/>
      <c r="I193" s="2"/>
      <c r="J193" s="2"/>
      <c r="K193" s="2"/>
      <c r="L193" s="2"/>
      <c r="M193" s="42"/>
    </row>
    <row r="194" spans="1:13" ht="15" customHeight="1" x14ac:dyDescent="0.25">
      <c r="A194" s="8" t="s">
        <v>73</v>
      </c>
      <c r="B194" s="6"/>
      <c r="C194" s="6"/>
      <c r="D194" s="6"/>
      <c r="E194" s="6"/>
      <c r="F194" s="6"/>
      <c r="G194" s="6"/>
      <c r="H194" s="6"/>
      <c r="I194" s="6"/>
      <c r="J194" s="6"/>
      <c r="K194" s="6"/>
      <c r="L194" s="2"/>
    </row>
    <row r="195" spans="1:13" ht="55.15" customHeight="1" x14ac:dyDescent="0.25">
      <c r="A195" s="233" t="s">
        <v>98</v>
      </c>
      <c r="B195" s="233"/>
      <c r="C195" s="233"/>
      <c r="D195" s="233"/>
      <c r="E195" s="233"/>
      <c r="F195" s="233"/>
      <c r="G195" s="233"/>
      <c r="H195" s="233"/>
      <c r="I195" s="233"/>
      <c r="J195" s="233"/>
      <c r="K195" s="233"/>
      <c r="L195" s="233"/>
    </row>
    <row r="196" spans="1:13" ht="20.100000000000001" customHeight="1" x14ac:dyDescent="0.25">
      <c r="A196" s="216" t="s">
        <v>23</v>
      </c>
      <c r="B196" s="216"/>
      <c r="C196" s="216"/>
      <c r="D196" s="216"/>
      <c r="E196" s="216"/>
      <c r="F196" s="216"/>
      <c r="G196" s="216"/>
      <c r="H196" s="216"/>
      <c r="I196" s="216"/>
      <c r="J196" s="216" t="s">
        <v>19</v>
      </c>
      <c r="K196" s="216"/>
      <c r="L196" s="216"/>
    </row>
    <row r="197" spans="1:13" ht="22.5" customHeight="1" x14ac:dyDescent="0.25">
      <c r="A197" s="71">
        <v>1</v>
      </c>
      <c r="B197" s="252"/>
      <c r="C197" s="252"/>
      <c r="D197" s="252"/>
      <c r="E197" s="252"/>
      <c r="F197" s="252"/>
      <c r="G197" s="252"/>
      <c r="H197" s="252"/>
      <c r="I197" s="252"/>
      <c r="J197" s="251"/>
      <c r="K197" s="251"/>
      <c r="L197" s="251"/>
    </row>
    <row r="198" spans="1:13" ht="22.5" customHeight="1" x14ac:dyDescent="0.25">
      <c r="A198" s="71">
        <v>2</v>
      </c>
      <c r="B198" s="252"/>
      <c r="C198" s="252"/>
      <c r="D198" s="252"/>
      <c r="E198" s="252"/>
      <c r="F198" s="252"/>
      <c r="G198" s="252"/>
      <c r="H198" s="252"/>
      <c r="I198" s="252"/>
      <c r="J198" s="251"/>
      <c r="K198" s="251"/>
      <c r="L198" s="251"/>
    </row>
    <row r="199" spans="1:13" ht="22.5" customHeight="1" x14ac:dyDescent="0.25">
      <c r="A199" s="71">
        <v>3</v>
      </c>
      <c r="B199" s="252"/>
      <c r="C199" s="252"/>
      <c r="D199" s="252"/>
      <c r="E199" s="252"/>
      <c r="F199" s="252"/>
      <c r="G199" s="252"/>
      <c r="H199" s="252"/>
      <c r="I199" s="252"/>
      <c r="J199" s="251"/>
      <c r="K199" s="251"/>
      <c r="L199" s="251"/>
    </row>
    <row r="200" spans="1:13" ht="22.5" customHeight="1" x14ac:dyDescent="0.25">
      <c r="A200" s="71">
        <v>4</v>
      </c>
      <c r="B200" s="252"/>
      <c r="C200" s="252"/>
      <c r="D200" s="252"/>
      <c r="E200" s="252"/>
      <c r="F200" s="252"/>
      <c r="G200" s="252"/>
      <c r="H200" s="252"/>
      <c r="I200" s="252"/>
      <c r="J200" s="251"/>
      <c r="K200" s="251"/>
      <c r="L200" s="251"/>
    </row>
    <row r="201" spans="1:13" ht="22.5" customHeight="1" x14ac:dyDescent="0.25">
      <c r="A201" s="71">
        <v>5</v>
      </c>
      <c r="B201" s="252"/>
      <c r="C201" s="252"/>
      <c r="D201" s="252"/>
      <c r="E201" s="252"/>
      <c r="F201" s="252"/>
      <c r="G201" s="252"/>
      <c r="H201" s="252"/>
      <c r="I201" s="252"/>
      <c r="J201" s="251"/>
      <c r="K201" s="251"/>
      <c r="L201" s="251"/>
    </row>
    <row r="202" spans="1:13" x14ac:dyDescent="0.25">
      <c r="A202" s="1"/>
      <c r="B202" s="1"/>
      <c r="C202" s="1"/>
      <c r="D202" s="1"/>
      <c r="E202" s="1"/>
      <c r="F202" s="1"/>
      <c r="G202" s="1"/>
      <c r="H202" s="1"/>
      <c r="I202" s="1"/>
      <c r="J202" s="1"/>
      <c r="K202" s="1"/>
      <c r="L202" s="1"/>
    </row>
    <row r="203" spans="1:13" x14ac:dyDescent="0.25">
      <c r="A203" s="1"/>
      <c r="B203" s="1"/>
      <c r="C203" s="1"/>
      <c r="D203" s="1"/>
      <c r="E203" s="1"/>
      <c r="F203" s="1"/>
      <c r="G203" s="1"/>
      <c r="H203" s="1"/>
      <c r="I203" s="1"/>
      <c r="J203" s="1"/>
      <c r="K203" s="1"/>
      <c r="L203" s="1"/>
    </row>
    <row r="204" spans="1:13" x14ac:dyDescent="0.25">
      <c r="A204" s="1"/>
      <c r="B204" s="1"/>
      <c r="C204" s="1"/>
      <c r="D204" s="1"/>
      <c r="E204" s="1"/>
      <c r="F204" s="1"/>
      <c r="G204" s="1"/>
      <c r="H204" s="1"/>
      <c r="I204" s="1"/>
      <c r="J204" s="1"/>
      <c r="K204" s="1"/>
      <c r="L204" s="1"/>
    </row>
    <row r="205" spans="1:13" x14ac:dyDescent="0.25">
      <c r="A205" s="1"/>
      <c r="B205" s="1"/>
      <c r="C205" s="1"/>
      <c r="D205" s="1"/>
      <c r="E205" s="1"/>
      <c r="F205" s="1"/>
      <c r="G205" s="1"/>
      <c r="H205" s="1"/>
      <c r="I205" s="1"/>
      <c r="J205" s="1"/>
      <c r="K205" s="1"/>
      <c r="L205" s="1"/>
    </row>
    <row r="206" spans="1:13" x14ac:dyDescent="0.25">
      <c r="A206" s="1"/>
      <c r="B206" s="1"/>
      <c r="C206" s="1"/>
      <c r="D206" s="1"/>
      <c r="E206" s="1"/>
      <c r="F206" s="1"/>
      <c r="G206" s="1"/>
      <c r="H206" s="1"/>
      <c r="I206" s="1"/>
      <c r="J206" s="1"/>
      <c r="K206" s="1"/>
      <c r="L206" s="1"/>
    </row>
    <row r="207" spans="1:13" x14ac:dyDescent="0.25">
      <c r="A207" s="1"/>
      <c r="B207" s="1"/>
      <c r="C207" s="1"/>
      <c r="D207" s="1"/>
      <c r="E207" s="1"/>
      <c r="F207" s="1"/>
      <c r="G207" s="1"/>
      <c r="H207" s="1"/>
      <c r="I207" s="1"/>
      <c r="J207" s="1"/>
      <c r="K207" s="1"/>
      <c r="L207" s="1"/>
    </row>
    <row r="208" spans="1:13" x14ac:dyDescent="0.25">
      <c r="A208" s="1"/>
      <c r="B208" s="1"/>
      <c r="C208" s="1"/>
      <c r="D208" s="1"/>
      <c r="E208" s="1"/>
      <c r="F208" s="1"/>
      <c r="G208" s="1"/>
      <c r="H208" s="1"/>
      <c r="I208" s="1"/>
      <c r="J208" s="1"/>
      <c r="K208" s="1"/>
      <c r="L208" s="1"/>
    </row>
    <row r="209" spans="1:12" x14ac:dyDescent="0.25">
      <c r="A209" s="1"/>
      <c r="B209" s="1"/>
      <c r="C209" s="1"/>
      <c r="D209" s="1"/>
      <c r="E209" s="1"/>
      <c r="F209" s="1"/>
      <c r="G209" s="1"/>
      <c r="H209" s="1"/>
      <c r="I209" s="1"/>
      <c r="J209" s="1"/>
      <c r="K209" s="1"/>
      <c r="L209" s="1"/>
    </row>
    <row r="210" spans="1:12" x14ac:dyDescent="0.25">
      <c r="A210" s="1"/>
      <c r="B210" s="1"/>
      <c r="C210" s="1"/>
      <c r="D210" s="1"/>
      <c r="E210" s="1"/>
      <c r="F210" s="1"/>
      <c r="G210" s="1"/>
      <c r="H210" s="1"/>
      <c r="I210" s="1"/>
      <c r="J210" s="1"/>
      <c r="K210" s="1"/>
      <c r="L210" s="1"/>
    </row>
    <row r="211" spans="1:12" x14ac:dyDescent="0.25">
      <c r="A211" s="1"/>
      <c r="B211" s="1"/>
      <c r="C211" s="1"/>
      <c r="D211" s="1"/>
      <c r="E211" s="1"/>
      <c r="F211" s="1"/>
      <c r="G211" s="1"/>
      <c r="H211" s="1"/>
      <c r="I211" s="1"/>
      <c r="J211" s="1"/>
      <c r="K211" s="1"/>
      <c r="L211" s="1"/>
    </row>
    <row r="212" spans="1:12" x14ac:dyDescent="0.25">
      <c r="A212" s="1"/>
      <c r="B212" s="1"/>
      <c r="C212" s="1"/>
      <c r="D212" s="1"/>
      <c r="E212" s="1"/>
      <c r="F212" s="1"/>
      <c r="G212" s="1"/>
      <c r="H212" s="1"/>
      <c r="I212" s="1"/>
      <c r="J212" s="1"/>
      <c r="K212" s="1"/>
      <c r="L212" s="1"/>
    </row>
  </sheetData>
  <sheetProtection algorithmName="SHA-512" hashValue="340hVQgsgGyxli4z4TVNzO6PFlz5WLfhGyG2yXIyHBlBwNaebCxSaqXtFNkgUcdWIhdAwTaw6H0phO/N/bFx+g==" saltValue="V+Ebj+B4WNG5Jv3n/ELyqw==" spinCount="100000" sheet="1" objects="1" scenarios="1"/>
  <mergeCells count="261">
    <mergeCell ref="B160:I160"/>
    <mergeCell ref="J160:L160"/>
    <mergeCell ref="B161:I161"/>
    <mergeCell ref="J161:L161"/>
    <mergeCell ref="B162:I162"/>
    <mergeCell ref="J162:L162"/>
    <mergeCell ref="A66:A67"/>
    <mergeCell ref="B67:I67"/>
    <mergeCell ref="J66:L67"/>
    <mergeCell ref="F82:G82"/>
    <mergeCell ref="F81:G81"/>
    <mergeCell ref="F78:G78"/>
    <mergeCell ref="I73:I82"/>
    <mergeCell ref="J107:L107"/>
    <mergeCell ref="B104:I104"/>
    <mergeCell ref="J104:L104"/>
    <mergeCell ref="B105:I105"/>
    <mergeCell ref="J156:L156"/>
    <mergeCell ref="B97:C97"/>
    <mergeCell ref="B96:C96"/>
    <mergeCell ref="B92:C92"/>
    <mergeCell ref="B80:E80"/>
    <mergeCell ref="B107:I107"/>
    <mergeCell ref="J101:L101"/>
    <mergeCell ref="J192:L192"/>
    <mergeCell ref="A98:G98"/>
    <mergeCell ref="I141:K141"/>
    <mergeCell ref="B139:H139"/>
    <mergeCell ref="B138:L138"/>
    <mergeCell ref="B140:H140"/>
    <mergeCell ref="I140:K140"/>
    <mergeCell ref="B136:H136"/>
    <mergeCell ref="A111:I111"/>
    <mergeCell ref="B130:L130"/>
    <mergeCell ref="B131:L131"/>
    <mergeCell ref="B122:L122"/>
    <mergeCell ref="B121:L121"/>
    <mergeCell ref="B134:L134"/>
    <mergeCell ref="B141:H141"/>
    <mergeCell ref="B127:L127"/>
    <mergeCell ref="J111:L111"/>
    <mergeCell ref="A112:I112"/>
    <mergeCell ref="B126:L126"/>
    <mergeCell ref="A117:L117"/>
    <mergeCell ref="J112:L112"/>
    <mergeCell ref="B113:I113"/>
    <mergeCell ref="A110:L110"/>
    <mergeCell ref="J113:L113"/>
    <mergeCell ref="G190:I190"/>
    <mergeCell ref="J190:L190"/>
    <mergeCell ref="A154:L154"/>
    <mergeCell ref="J155:L155"/>
    <mergeCell ref="J196:L196"/>
    <mergeCell ref="J197:L197"/>
    <mergeCell ref="J198:L198"/>
    <mergeCell ref="J157:L157"/>
    <mergeCell ref="B158:I158"/>
    <mergeCell ref="J158:L158"/>
    <mergeCell ref="B159:I159"/>
    <mergeCell ref="J159:L159"/>
    <mergeCell ref="A188:F188"/>
    <mergeCell ref="J189:L189"/>
    <mergeCell ref="G189:I189"/>
    <mergeCell ref="J191:L191"/>
    <mergeCell ref="B173:L173"/>
    <mergeCell ref="A187:L187"/>
    <mergeCell ref="A189:F189"/>
    <mergeCell ref="G188:I188"/>
    <mergeCell ref="B192:F192"/>
    <mergeCell ref="G192:I192"/>
    <mergeCell ref="B176:L176"/>
    <mergeCell ref="B177:L177"/>
    <mergeCell ref="B190:F190"/>
    <mergeCell ref="B149:L149"/>
    <mergeCell ref="B152:H152"/>
    <mergeCell ref="B148:L148"/>
    <mergeCell ref="A195:L195"/>
    <mergeCell ref="A184:L184"/>
    <mergeCell ref="B185:H185"/>
    <mergeCell ref="B167:I167"/>
    <mergeCell ref="J167:L167"/>
    <mergeCell ref="B168:I168"/>
    <mergeCell ref="J168:L168"/>
    <mergeCell ref="J188:L188"/>
    <mergeCell ref="B191:F191"/>
    <mergeCell ref="G191:I191"/>
    <mergeCell ref="A155:I155"/>
    <mergeCell ref="A170:K170"/>
    <mergeCell ref="A166:I166"/>
    <mergeCell ref="J166:L166"/>
    <mergeCell ref="A164:L164"/>
    <mergeCell ref="A156:I156"/>
    <mergeCell ref="A165:I165"/>
    <mergeCell ref="J165:L165"/>
    <mergeCell ref="B182:L182"/>
    <mergeCell ref="B178:H178"/>
    <mergeCell ref="J199:L199"/>
    <mergeCell ref="J200:L200"/>
    <mergeCell ref="J201:L201"/>
    <mergeCell ref="A196:I196"/>
    <mergeCell ref="B197:I197"/>
    <mergeCell ref="B198:I198"/>
    <mergeCell ref="B199:I199"/>
    <mergeCell ref="B200:I200"/>
    <mergeCell ref="B201:I201"/>
    <mergeCell ref="B43:H43"/>
    <mergeCell ref="I43:K43"/>
    <mergeCell ref="B44:H44"/>
    <mergeCell ref="I44:K44"/>
    <mergeCell ref="B45:H45"/>
    <mergeCell ref="J97:L97"/>
    <mergeCell ref="I86:I87"/>
    <mergeCell ref="B81:E81"/>
    <mergeCell ref="F79:G79"/>
    <mergeCell ref="F76:G76"/>
    <mergeCell ref="F77:G77"/>
    <mergeCell ref="J63:L63"/>
    <mergeCell ref="F71:G71"/>
    <mergeCell ref="A72:E72"/>
    <mergeCell ref="B73:E73"/>
    <mergeCell ref="B74:E74"/>
    <mergeCell ref="B75:E75"/>
    <mergeCell ref="B76:E76"/>
    <mergeCell ref="B77:E77"/>
    <mergeCell ref="B78:E78"/>
    <mergeCell ref="B79:E79"/>
    <mergeCell ref="A84:L84"/>
    <mergeCell ref="B82:E82"/>
    <mergeCell ref="B95:C95"/>
    <mergeCell ref="A100:L100"/>
    <mergeCell ref="D97:E97"/>
    <mergeCell ref="F97:G97"/>
    <mergeCell ref="B85:G85"/>
    <mergeCell ref="B86:G86"/>
    <mergeCell ref="H86:H87"/>
    <mergeCell ref="J89:L89"/>
    <mergeCell ref="J90:L90"/>
    <mergeCell ref="J91:L91"/>
    <mergeCell ref="J92:L92"/>
    <mergeCell ref="J93:L93"/>
    <mergeCell ref="J94:L94"/>
    <mergeCell ref="J95:L95"/>
    <mergeCell ref="J96:L96"/>
    <mergeCell ref="B94:C94"/>
    <mergeCell ref="D94:E94"/>
    <mergeCell ref="B91:C91"/>
    <mergeCell ref="D91:E91"/>
    <mergeCell ref="F91:G91"/>
    <mergeCell ref="F89:G89"/>
    <mergeCell ref="B90:C90"/>
    <mergeCell ref="D90:E90"/>
    <mergeCell ref="F90:G90"/>
    <mergeCell ref="I88:I97"/>
    <mergeCell ref="F6:L6"/>
    <mergeCell ref="A2:L2"/>
    <mergeCell ref="A1:L1"/>
    <mergeCell ref="B31:L31"/>
    <mergeCell ref="B48:L48"/>
    <mergeCell ref="B49:J49"/>
    <mergeCell ref="B50:J50"/>
    <mergeCell ref="A56:L56"/>
    <mergeCell ref="B57:L57"/>
    <mergeCell ref="B21:L21"/>
    <mergeCell ref="B27:L27"/>
    <mergeCell ref="B23:H23"/>
    <mergeCell ref="I46:K46"/>
    <mergeCell ref="A8:E8"/>
    <mergeCell ref="A9:E9"/>
    <mergeCell ref="A17:K17"/>
    <mergeCell ref="A11:L11"/>
    <mergeCell ref="A13:F13"/>
    <mergeCell ref="A16:L16"/>
    <mergeCell ref="B28:H28"/>
    <mergeCell ref="B26:L26"/>
    <mergeCell ref="A12:F12"/>
    <mergeCell ref="A14:L14"/>
    <mergeCell ref="A15:K15"/>
    <mergeCell ref="A19:L19"/>
    <mergeCell ref="B37:L37"/>
    <mergeCell ref="I45:K45"/>
    <mergeCell ref="B46:H46"/>
    <mergeCell ref="A4:D4"/>
    <mergeCell ref="F4:L4"/>
    <mergeCell ref="F72:G72"/>
    <mergeCell ref="A69:K69"/>
    <mergeCell ref="A64:I64"/>
    <mergeCell ref="J64:L64"/>
    <mergeCell ref="B65:I65"/>
    <mergeCell ref="J65:L65"/>
    <mergeCell ref="B66:I66"/>
    <mergeCell ref="A62:L62"/>
    <mergeCell ref="A63:I63"/>
    <mergeCell ref="A70:L70"/>
    <mergeCell ref="B22:L22"/>
    <mergeCell ref="B32:L32"/>
    <mergeCell ref="B33:H33"/>
    <mergeCell ref="B53:L53"/>
    <mergeCell ref="B54:H54"/>
    <mergeCell ref="B36:L36"/>
    <mergeCell ref="B39:L39"/>
    <mergeCell ref="B40:H40"/>
    <mergeCell ref="F8:L8"/>
    <mergeCell ref="F9:L9"/>
    <mergeCell ref="A6:C6"/>
    <mergeCell ref="B123:H123"/>
    <mergeCell ref="B114:I114"/>
    <mergeCell ref="J114:L114"/>
    <mergeCell ref="A116:K116"/>
    <mergeCell ref="J105:L105"/>
    <mergeCell ref="J103:L103"/>
    <mergeCell ref="B103:I103"/>
    <mergeCell ref="B119:L119"/>
    <mergeCell ref="B120:L120"/>
    <mergeCell ref="F75:G75"/>
    <mergeCell ref="B38:H38"/>
    <mergeCell ref="B42:L42"/>
    <mergeCell ref="J86:L87"/>
    <mergeCell ref="J85:L85"/>
    <mergeCell ref="B87:C87"/>
    <mergeCell ref="D87:E87"/>
    <mergeCell ref="F87:G87"/>
    <mergeCell ref="J71:L71"/>
    <mergeCell ref="J72:L72"/>
    <mergeCell ref="J73:L82"/>
    <mergeCell ref="A71:E71"/>
    <mergeCell ref="B181:L181"/>
    <mergeCell ref="A171:L171"/>
    <mergeCell ref="I139:K139"/>
    <mergeCell ref="J88:L88"/>
    <mergeCell ref="B143:L143"/>
    <mergeCell ref="A151:L151"/>
    <mergeCell ref="B144:J144"/>
    <mergeCell ref="B135:L135"/>
    <mergeCell ref="B106:I106"/>
    <mergeCell ref="J106:L106"/>
    <mergeCell ref="B108:I108"/>
    <mergeCell ref="A101:I101"/>
    <mergeCell ref="J108:L108"/>
    <mergeCell ref="B145:J145"/>
    <mergeCell ref="B157:I157"/>
    <mergeCell ref="D96:E96"/>
    <mergeCell ref="F96:G96"/>
    <mergeCell ref="B88:C88"/>
    <mergeCell ref="D88:E88"/>
    <mergeCell ref="F88:G88"/>
    <mergeCell ref="B89:C89"/>
    <mergeCell ref="D89:E89"/>
    <mergeCell ref="A102:I102"/>
    <mergeCell ref="J102:L102"/>
    <mergeCell ref="D95:E95"/>
    <mergeCell ref="F95:G95"/>
    <mergeCell ref="F73:G73"/>
    <mergeCell ref="F74:G74"/>
    <mergeCell ref="A86:A87"/>
    <mergeCell ref="D92:E92"/>
    <mergeCell ref="F92:G92"/>
    <mergeCell ref="B93:C93"/>
    <mergeCell ref="D93:E93"/>
    <mergeCell ref="F93:G93"/>
    <mergeCell ref="F94:G94"/>
    <mergeCell ref="F80:G80"/>
  </mergeCells>
  <conditionalFormatting sqref="B23 B41">
    <cfRule type="expression" dxfId="29" priority="52">
      <formula>IF(M21=TRUE,TRUE,FALSE)</formula>
    </cfRule>
  </conditionalFormatting>
  <conditionalFormatting sqref="B24">
    <cfRule type="expression" dxfId="28" priority="25">
      <formula>IF(M10=TRUE,TRUE,FALSE)</formula>
    </cfRule>
  </conditionalFormatting>
  <conditionalFormatting sqref="B28">
    <cfRule type="expression" dxfId="27" priority="78">
      <formula>IF(M26=TRUE,TRUE,FALSE)</formula>
    </cfRule>
  </conditionalFormatting>
  <conditionalFormatting sqref="B33">
    <cfRule type="expression" dxfId="26" priority="51">
      <formula>IF(M31=TRUE,TRUE,FALSE)</formula>
    </cfRule>
  </conditionalFormatting>
  <conditionalFormatting sqref="B38">
    <cfRule type="expression" dxfId="25" priority="10">
      <formula>IF(M36=TRUE,TRUE,FALSE)</formula>
    </cfRule>
  </conditionalFormatting>
  <conditionalFormatting sqref="B40">
    <cfRule type="expression" dxfId="24" priority="83">
      <formula>IF(M36=TRUE,TRUE,FALSE)</formula>
    </cfRule>
  </conditionalFormatting>
  <conditionalFormatting sqref="B73:B82 F73:G82">
    <cfRule type="expression" dxfId="23" priority="69">
      <formula>IF(AND($M$53=TRUE,OR($M$57=TRUE,$M$59=TRUE)),TRUE,FALSE)</formula>
    </cfRule>
  </conditionalFormatting>
  <conditionalFormatting sqref="B123">
    <cfRule type="expression" dxfId="22" priority="50">
      <formula>IF(M119=TRUE,TRUE,FALSE)</formula>
    </cfRule>
  </conditionalFormatting>
  <conditionalFormatting sqref="B136:B137">
    <cfRule type="expression" dxfId="21" priority="47">
      <formula>IF(M134=TRUE,TRUE,FALSE)</formula>
    </cfRule>
  </conditionalFormatting>
  <conditionalFormatting sqref="B178">
    <cfRule type="expression" dxfId="20" priority="8">
      <formula>IF(M176=TRUE,TRUE,FALSE)</formula>
    </cfRule>
  </conditionalFormatting>
  <conditionalFormatting sqref="B185">
    <cfRule type="expression" dxfId="19" priority="34">
      <formula>IF(AND($M$53=TRUE,$M$181=TRUE,OR($M$57=TRUE,$M$59=TRUE)),TRUE,FALSE)</formula>
    </cfRule>
  </conditionalFormatting>
  <conditionalFormatting sqref="B88:H97">
    <cfRule type="expression" dxfId="18" priority="5">
      <formula>IF(AND($M$53=TRUE,OR($M$57=TRUE,$M$59=TRUE)),TRUE,FALSE)</formula>
    </cfRule>
  </conditionalFormatting>
  <conditionalFormatting sqref="B152:H152">
    <cfRule type="expression" dxfId="17" priority="35">
      <formula>IF(AND($M$53=TRUE,OR($M$57=TRUE,$M$59=TRUE),$M$148=TRUE),TRUE,FALSE)</formula>
    </cfRule>
  </conditionalFormatting>
  <conditionalFormatting sqref="B67:I67">
    <cfRule type="expression" dxfId="16" priority="2">
      <formula>IF(AND($M$53=TRUE,OR($M$57=TRUE,$M$59=TRUE)),TRUE,FALSE)</formula>
    </cfRule>
  </conditionalFormatting>
  <conditionalFormatting sqref="G190:I192">
    <cfRule type="expression" dxfId="15" priority="27">
      <formula>IF(AND($M$53=TRUE,$M$181=TRUE,OR($M$57=TRUE,$M$59=TRUE)),TRUE,FALSE)</formula>
    </cfRule>
  </conditionalFormatting>
  <conditionalFormatting sqref="I98">
    <cfRule type="containsText" dxfId="14" priority="7" operator="containsText" text="No">
      <formula>NOT(ISERROR(SEARCH("No",I98)))</formula>
    </cfRule>
  </conditionalFormatting>
  <conditionalFormatting sqref="I44:K46 K49:K50">
    <cfRule type="expression" dxfId="13" priority="16">
      <formula>IF($M$36=TRUE,TRUE,FALSE)</formula>
    </cfRule>
  </conditionalFormatting>
  <conditionalFormatting sqref="I140:K141">
    <cfRule type="expression" dxfId="12" priority="20">
      <formula>IF($M$134=TRUE,TRUE,FALSE)</formula>
    </cfRule>
  </conditionalFormatting>
  <conditionalFormatting sqref="J160">
    <cfRule type="expression" dxfId="11" priority="4">
      <formula>IF(AND($M$53=TRUE,OR($M$57=TRUE,$M$59=TRUE),$M$148=TRUE),TRUE,FALSE)</formula>
    </cfRule>
  </conditionalFormatting>
  <conditionalFormatting sqref="J65:L65 J73 J88:J97 J106">
    <cfRule type="expression" dxfId="10" priority="76">
      <formula>IF(AND($M$53=TRUE,OR($M$57=TRUE,$M$59=TRUE)),TRUE,FALSE)</formula>
    </cfRule>
  </conditionalFormatting>
  <conditionalFormatting sqref="J66:L67">
    <cfRule type="expression" dxfId="9" priority="1">
      <formula>IF(AND($M$53=TRUE,OR($M$57=TRUE,$M$59=TRUE),$B$67=$M$67),TRUE,FALSE)</formula>
    </cfRule>
  </conditionalFormatting>
  <conditionalFormatting sqref="J103:L103">
    <cfRule type="expression" dxfId="8" priority="74">
      <formula>IF(AND($M$53=TRUE,OR($M$57=TRUE,$M$59=TRUE)),TRUE,FALSE)</formula>
    </cfRule>
  </conditionalFormatting>
  <conditionalFormatting sqref="J104:L105 J107:L108">
    <cfRule type="expression" dxfId="7" priority="73">
      <formula>IF(AND($M$53=TRUE,$M$59=TRUE),TRUE,FALSE)</formula>
    </cfRule>
  </conditionalFormatting>
  <conditionalFormatting sqref="J113:L114">
    <cfRule type="expression" dxfId="6" priority="13">
      <formula>IF(AND($M$53=TRUE,OR($M$57=TRUE,$M$59=TRUE)),TRUE,FALSE)</formula>
    </cfRule>
  </conditionalFormatting>
  <conditionalFormatting sqref="J157:L157 J167:L168">
    <cfRule type="expression" dxfId="5" priority="42">
      <formula>IF(AND($M$53=TRUE,$M$148=TRUE,OR($M$57=TRUE,$M$59=TRUE)),TRUE,FALSE)</formula>
    </cfRule>
  </conditionalFormatting>
  <conditionalFormatting sqref="J158:L159">
    <cfRule type="expression" dxfId="4" priority="41">
      <formula>IF(AND($M$53=TRUE,$M$59=TRUE,$M$148=TRUE),TRUE,FALSE)</formula>
    </cfRule>
  </conditionalFormatting>
  <conditionalFormatting sqref="J161:L162">
    <cfRule type="expression" dxfId="3" priority="3">
      <formula>IF(AND($M$53=TRUE,$M$59=TRUE,$M$148=TRUE),TRUE,FALSE)</formula>
    </cfRule>
  </conditionalFormatting>
  <conditionalFormatting sqref="J190:L192">
    <cfRule type="expression" dxfId="2" priority="30">
      <formula>IF(AND($M$53=TRUE,$M$181=TRUE,OR($M$57=TRUE,$M$59=TRUE)),TRUE,FALSE)</formula>
    </cfRule>
  </conditionalFormatting>
  <conditionalFormatting sqref="K144:K145">
    <cfRule type="expression" dxfId="1" priority="12">
      <formula>IF($M$36=TRUE,TRUE,FALSE)</formula>
    </cfRule>
    <cfRule type="expression" dxfId="0" priority="22">
      <formula>IF($M$134=TRUE,TRUE,FALSE)</formula>
    </cfRule>
  </conditionalFormatting>
  <dataValidations disablePrompts="1" count="4">
    <dataValidation type="list" allowBlank="1" showInputMessage="1" showErrorMessage="1" sqref="B73:B82" xr:uid="{275DFD7B-13D5-4A58-9C08-9BA5ACD594AB}">
      <formula1>"Residential, Hotel, Clubhouse, Commercial, Industrial, Educational, Sports Centre, Auditorium, Hospital, Heritage, Others"</formula1>
    </dataValidation>
    <dataValidation showInputMessage="1" showErrorMessage="1" sqref="I44:K46 I140:K142" xr:uid="{2F50E991-6C30-4696-815D-8527D53306B9}"/>
    <dataValidation type="list" allowBlank="1" showInputMessage="1" showErrorMessage="1" sqref="F9" xr:uid="{A24B96CF-C062-4253-8B35-E905E05D4C59}">
      <formula1>"', Prerequisite, NA"</formula1>
    </dataValidation>
    <dataValidation type="list" allowBlank="1" showInputMessage="1" showErrorMessage="1" sqref="B67:I67" xr:uid="{8FF93E0B-DBF6-4472-B387-FD6E02C924BA}">
      <formula1>$M$65:$M$67</formula1>
    </dataValidation>
  </dataValidations>
  <hyperlinks>
    <hyperlink ref="A12:F12" location="Section_A._Credit_s_Applicability_Please_choose_one_from_the_five_options_below." display="Section A. Credit's Applicability" xr:uid="{7A60D374-F116-491B-B5CD-FC41D9360898}"/>
    <hyperlink ref="A15:K15" location="Section_D._Refuse_Storage_and_Material_Recovery_Chamber__RS_MRC" display="Section D. Refuse Storage and Material Recovery Chamber (RS&amp;MRC)" xr:uid="{65AFA73F-219A-4AE2-B6C7-F86454455618}"/>
    <hyperlink ref="A16:K16" location="Section_E._Refuse_Storage_and_Material_Recovery_Room__RS_MRR" display="Section E. Refuse Storage and Material Recovery Room (RS&amp;MRR)" xr:uid="{0526E08F-3E81-4A66-9499-54B3CA8807C6}"/>
    <hyperlink ref="A17:K17" location="Section_F._Intermediate_Waste_Facilities__IWF" display="Section F. Intermediate Waste Facilities (IWF)" xr:uid="{5FE3F756-6427-42CA-86D7-CE877CBE99A1}"/>
    <hyperlink ref="A13:F13" location="Section_B._Stages_of_Assessment_Please_choose_one_from_the_two_options_below." display="Section B. Stages of Assessment" xr:uid="{0CAFDB60-B12E-4E35-8262-4186F70825E2}"/>
    <hyperlink ref="B122:L122" location="Section_F._Intermediate_Waste_Facilities__IWF" display="3. Please proceed to Section F." xr:uid="{64E8D91D-D7B4-44DA-9408-9A6E276A99D3}"/>
    <hyperlink ref="B149:L149" location="_2__Location__Please_clearly_highlight_the_location_of_the_RS_MRR_in_the_General_Building_Plan__GBP___submit_the_GBP_AND_indicate_the_file_name_of_the_drawing_in_the_cell_below.__Note__Please_ensure_the_storage_provisions_for_refuse_and_recyclables_in_th" display="Please proceed to Section E(2)." xr:uid="{189F66FF-8F33-418F-8025-EE7FF98B8812}"/>
    <hyperlink ref="B54:H54" location="Section_B._Stages_of_Assessment_Please_choose_one_from_the_two_options_below." display="Please proceed to Section B." xr:uid="{73992B9D-7980-40DA-A180-30FBA00B09FF}"/>
    <hyperlink ref="B131:L131" location="Section_F._Intermediate_Waste_Facilities__IWF" display="3. Please proceed to Section F." xr:uid="{19AD589A-60CB-4752-B6AD-008E16D48607}"/>
    <hyperlink ref="B182:L182" location="_2__Location__Please_clearly_highlight_the_location_of_the_IWF_in_the_General_Building_Plan__GBP___submit_the_GBP_AND_indicate_the_file_name_of_the_drawing_in_the_cell_below.__Note__The_approved_Master_Layout_Plan_must_be_submitted__if_the_project_is_und" display="Please proceed to Section F(2)." xr:uid="{205117C1-E03C-494B-A6B3-8E0FD15B839B}"/>
    <hyperlink ref="B127:L127" location="Section_F._Intermediate_Waste_Facilities__IWF" display="3. Please proceed to Section F." xr:uid="{96801639-EFDD-4449-A464-2F74C00C3C2C}"/>
    <hyperlink ref="A14:L14" location="Section_C" display="Section C. Appropriate Waste Storage, Sorting and Recycling Facilities" xr:uid="{DA50162A-8B5D-4A68-BA19-C19EDA0196B0}"/>
  </hyperlinks>
  <pageMargins left="0.70866141732283472" right="0.70866141732283472" top="1.5748031496062993" bottom="0.74803149606299213" header="0.39370078740157483" footer="0.31496062992125984"/>
  <pageSetup paperSize="9" scale="80" fitToHeight="0" orientation="portrait" r:id="rId1"/>
  <headerFooter>
    <oddHeader>&amp;L&amp;G&amp;R&amp;"Tahoma,Bold"&amp;14BEAM Plus for New Buildings
Submission Template for MA P4
Waste Recycling Facilities&amp;"-,Regular"&amp;11
&amp;"Tahoma,Regular"(BEAM Plus 2012/v1.2)</oddHeader>
    <oddFooter>&amp;L&amp;"Times New Roman,Regular"&amp;6Copyright © 2020 BEAM Society Limited. All rights reserved.&amp;R&amp;"Times New Roman,Regular"&amp;10Page &amp;P of &amp;N</oddFooter>
  </headerFooter>
  <rowBreaks count="8" manualBreakCount="8">
    <brk id="35" max="16383" man="1"/>
    <brk id="60" max="16383" man="1"/>
    <brk id="83" max="16383" man="1"/>
    <brk id="104" max="16383" man="1"/>
    <brk id="115" max="16383" man="1"/>
    <brk id="147" max="16383" man="1"/>
    <brk id="169" max="16383" man="1"/>
    <brk id="193" max="16383" man="1"/>
  </rowBreaks>
  <drawing r:id="rId2"/>
  <legacyDrawing r:id="rId3"/>
  <legacyDrawingHF r:id="rId4"/>
  <mc:AlternateContent xmlns:mc="http://schemas.openxmlformats.org/markup-compatibility/2006">
    <mc:Choice Requires="x14">
      <controls>
        <mc:AlternateContent xmlns:mc="http://schemas.openxmlformats.org/markup-compatibility/2006">
          <mc:Choice Requires="x14">
            <control shapeId="1030" r:id="rId5" name="Check Box 6">
              <controlPr defaultSize="0" autoFill="0" autoLine="0" autoPict="0">
                <anchor moveWithCells="1">
                  <from>
                    <xdr:col>0</xdr:col>
                    <xdr:colOff>0</xdr:colOff>
                    <xdr:row>25</xdr:row>
                    <xdr:rowOff>0</xdr:rowOff>
                  </from>
                  <to>
                    <xdr:col>0</xdr:col>
                    <xdr:colOff>219075</xdr:colOff>
                    <xdr:row>25</xdr:row>
                    <xdr:rowOff>209550</xdr:rowOff>
                  </to>
                </anchor>
              </controlPr>
            </control>
          </mc:Choice>
        </mc:AlternateContent>
        <mc:AlternateContent xmlns:mc="http://schemas.openxmlformats.org/markup-compatibility/2006">
          <mc:Choice Requires="x14">
            <control shapeId="1033" r:id="rId6" name="Check Box 9">
              <controlPr defaultSize="0" autoFill="0" autoLine="0" autoPict="0">
                <anchor moveWithCells="1">
                  <from>
                    <xdr:col>0</xdr:col>
                    <xdr:colOff>9525</xdr:colOff>
                    <xdr:row>30</xdr:row>
                    <xdr:rowOff>0</xdr:rowOff>
                  </from>
                  <to>
                    <xdr:col>0</xdr:col>
                    <xdr:colOff>228600</xdr:colOff>
                    <xdr:row>30</xdr:row>
                    <xdr:rowOff>238125</xdr:rowOff>
                  </to>
                </anchor>
              </controlPr>
            </control>
          </mc:Choice>
        </mc:AlternateContent>
        <mc:AlternateContent xmlns:mc="http://schemas.openxmlformats.org/markup-compatibility/2006">
          <mc:Choice Requires="x14">
            <control shapeId="1034" r:id="rId7" name="Check Box 10">
              <controlPr defaultSize="0" autoFill="0" autoLine="0" autoPict="0">
                <anchor moveWithCells="1">
                  <from>
                    <xdr:col>0</xdr:col>
                    <xdr:colOff>9525</xdr:colOff>
                    <xdr:row>117</xdr:row>
                    <xdr:rowOff>371475</xdr:rowOff>
                  </from>
                  <to>
                    <xdr:col>0</xdr:col>
                    <xdr:colOff>209550</xdr:colOff>
                    <xdr:row>118</xdr:row>
                    <xdr:rowOff>228600</xdr:rowOff>
                  </to>
                </anchor>
              </controlPr>
            </control>
          </mc:Choice>
        </mc:AlternateContent>
        <mc:AlternateContent xmlns:mc="http://schemas.openxmlformats.org/markup-compatibility/2006">
          <mc:Choice Requires="x14">
            <control shapeId="1035" r:id="rId8" name="Check Box 11">
              <controlPr defaultSize="0" autoFill="0" autoLine="0" autoPict="0">
                <anchor moveWithCells="1">
                  <from>
                    <xdr:col>0</xdr:col>
                    <xdr:colOff>9525</xdr:colOff>
                    <xdr:row>128</xdr:row>
                    <xdr:rowOff>171450</xdr:rowOff>
                  </from>
                  <to>
                    <xdr:col>0</xdr:col>
                    <xdr:colOff>200025</xdr:colOff>
                    <xdr:row>129</xdr:row>
                    <xdr:rowOff>200025</xdr:rowOff>
                  </to>
                </anchor>
              </controlPr>
            </control>
          </mc:Choice>
        </mc:AlternateContent>
        <mc:AlternateContent xmlns:mc="http://schemas.openxmlformats.org/markup-compatibility/2006">
          <mc:Choice Requires="x14">
            <control shapeId="1037" r:id="rId9" name="Check Box 13">
              <controlPr defaultSize="0" autoFill="0" autoLine="0" autoPict="0">
                <anchor moveWithCells="1">
                  <from>
                    <xdr:col>0</xdr:col>
                    <xdr:colOff>0</xdr:colOff>
                    <xdr:row>132</xdr:row>
                    <xdr:rowOff>171450</xdr:rowOff>
                  </from>
                  <to>
                    <xdr:col>0</xdr:col>
                    <xdr:colOff>228600</xdr:colOff>
                    <xdr:row>133</xdr:row>
                    <xdr:rowOff>219075</xdr:rowOff>
                  </to>
                </anchor>
              </controlPr>
            </control>
          </mc:Choice>
        </mc:AlternateContent>
        <mc:AlternateContent xmlns:mc="http://schemas.openxmlformats.org/markup-compatibility/2006">
          <mc:Choice Requires="x14">
            <control shapeId="1038" r:id="rId10" name="Check Box 14">
              <controlPr defaultSize="0" autoFill="0" autoLine="0" autoPict="0">
                <anchor moveWithCells="1">
                  <from>
                    <xdr:col>0</xdr:col>
                    <xdr:colOff>0</xdr:colOff>
                    <xdr:row>147</xdr:row>
                    <xdr:rowOff>0</xdr:rowOff>
                  </from>
                  <to>
                    <xdr:col>0</xdr:col>
                    <xdr:colOff>200025</xdr:colOff>
                    <xdr:row>147</xdr:row>
                    <xdr:rowOff>228600</xdr:rowOff>
                  </to>
                </anchor>
              </controlPr>
            </control>
          </mc:Choice>
        </mc:AlternateContent>
        <mc:AlternateContent xmlns:mc="http://schemas.openxmlformats.org/markup-compatibility/2006">
          <mc:Choice Requires="x14">
            <control shapeId="1039" r:id="rId11" name="Check Box 15">
              <controlPr defaultSize="0" autoFill="0" autoLine="0" autoPict="0">
                <anchor moveWithCells="1">
                  <from>
                    <xdr:col>0</xdr:col>
                    <xdr:colOff>0</xdr:colOff>
                    <xdr:row>171</xdr:row>
                    <xdr:rowOff>238125</xdr:rowOff>
                  </from>
                  <to>
                    <xdr:col>0</xdr:col>
                    <xdr:colOff>200025</xdr:colOff>
                    <xdr:row>172</xdr:row>
                    <xdr:rowOff>190500</xdr:rowOff>
                  </to>
                </anchor>
              </controlPr>
            </control>
          </mc:Choice>
        </mc:AlternateContent>
        <mc:AlternateContent xmlns:mc="http://schemas.openxmlformats.org/markup-compatibility/2006">
          <mc:Choice Requires="x14">
            <control shapeId="1040" r:id="rId12" name="Check Box 16">
              <controlPr defaultSize="0" autoFill="0" autoLine="0" autoPict="0">
                <anchor moveWithCells="1">
                  <from>
                    <xdr:col>0</xdr:col>
                    <xdr:colOff>0</xdr:colOff>
                    <xdr:row>179</xdr:row>
                    <xdr:rowOff>152400</xdr:rowOff>
                  </from>
                  <to>
                    <xdr:col>0</xdr:col>
                    <xdr:colOff>200025</xdr:colOff>
                    <xdr:row>180</xdr:row>
                    <xdr:rowOff>190500</xdr:rowOff>
                  </to>
                </anchor>
              </controlPr>
            </control>
          </mc:Choice>
        </mc:AlternateContent>
        <mc:AlternateContent xmlns:mc="http://schemas.openxmlformats.org/markup-compatibility/2006">
          <mc:Choice Requires="x14">
            <control shapeId="1045" r:id="rId13" name="Check Box 21">
              <controlPr defaultSize="0" autoFill="0" autoLine="0" autoPict="0">
                <anchor moveWithCells="1">
                  <from>
                    <xdr:col>0</xdr:col>
                    <xdr:colOff>9525</xdr:colOff>
                    <xdr:row>20</xdr:row>
                    <xdr:rowOff>0</xdr:rowOff>
                  </from>
                  <to>
                    <xdr:col>0</xdr:col>
                    <xdr:colOff>228600</xdr:colOff>
                    <xdr:row>20</xdr:row>
                    <xdr:rowOff>247650</xdr:rowOff>
                  </to>
                </anchor>
              </controlPr>
            </control>
          </mc:Choice>
        </mc:AlternateContent>
        <mc:AlternateContent xmlns:mc="http://schemas.openxmlformats.org/markup-compatibility/2006">
          <mc:Choice Requires="x14">
            <control shapeId="1046" r:id="rId14" name="Check Box 22">
              <controlPr defaultSize="0" autoFill="0" autoLine="0" autoPict="0">
                <anchor moveWithCells="1">
                  <from>
                    <xdr:col>0</xdr:col>
                    <xdr:colOff>9525</xdr:colOff>
                    <xdr:row>52</xdr:row>
                    <xdr:rowOff>0</xdr:rowOff>
                  </from>
                  <to>
                    <xdr:col>0</xdr:col>
                    <xdr:colOff>228600</xdr:colOff>
                    <xdr:row>53</xdr:row>
                    <xdr:rowOff>47625</xdr:rowOff>
                  </to>
                </anchor>
              </controlPr>
            </control>
          </mc:Choice>
        </mc:AlternateContent>
        <mc:AlternateContent xmlns:mc="http://schemas.openxmlformats.org/markup-compatibility/2006">
          <mc:Choice Requires="x14">
            <control shapeId="1049" r:id="rId15" name="Check Box 25">
              <controlPr defaultSize="0" autoFill="0" autoLine="0" autoPict="0">
                <anchor moveWithCells="1">
                  <from>
                    <xdr:col>0</xdr:col>
                    <xdr:colOff>9525</xdr:colOff>
                    <xdr:row>34</xdr:row>
                    <xdr:rowOff>190500</xdr:rowOff>
                  </from>
                  <to>
                    <xdr:col>0</xdr:col>
                    <xdr:colOff>228600</xdr:colOff>
                    <xdr:row>35</xdr:row>
                    <xdr:rowOff>238125</xdr:rowOff>
                  </to>
                </anchor>
              </controlPr>
            </control>
          </mc:Choice>
        </mc:AlternateContent>
        <mc:AlternateContent xmlns:mc="http://schemas.openxmlformats.org/markup-compatibility/2006">
          <mc:Choice Requires="x14">
            <control shapeId="1050" r:id="rId16" name="Check Box 26">
              <controlPr defaultSize="0" autoFill="0" autoLine="0" autoPict="0">
                <anchor moveWithCells="1">
                  <from>
                    <xdr:col>0</xdr:col>
                    <xdr:colOff>9525</xdr:colOff>
                    <xdr:row>55</xdr:row>
                    <xdr:rowOff>352425</xdr:rowOff>
                  </from>
                  <to>
                    <xdr:col>0</xdr:col>
                    <xdr:colOff>238125</xdr:colOff>
                    <xdr:row>57</xdr:row>
                    <xdr:rowOff>9525</xdr:rowOff>
                  </to>
                </anchor>
              </controlPr>
            </control>
          </mc:Choice>
        </mc:AlternateContent>
        <mc:AlternateContent xmlns:mc="http://schemas.openxmlformats.org/markup-compatibility/2006">
          <mc:Choice Requires="x14">
            <control shapeId="1051" r:id="rId17" name="Check Box 27">
              <controlPr defaultSize="0" autoFill="0" autoLine="0" autoPict="0">
                <anchor moveWithCells="1">
                  <from>
                    <xdr:col>0</xdr:col>
                    <xdr:colOff>9525</xdr:colOff>
                    <xdr:row>57</xdr:row>
                    <xdr:rowOff>66675</xdr:rowOff>
                  </from>
                  <to>
                    <xdr:col>0</xdr:col>
                    <xdr:colOff>209550</xdr:colOff>
                    <xdr:row>59</xdr:row>
                    <xdr:rowOff>9525</xdr:rowOff>
                  </to>
                </anchor>
              </controlPr>
            </control>
          </mc:Choice>
        </mc:AlternateContent>
        <mc:AlternateContent xmlns:mc="http://schemas.openxmlformats.org/markup-compatibility/2006">
          <mc:Choice Requires="x14">
            <control shapeId="1057" r:id="rId18" name="Check Box 33">
              <controlPr defaultSize="0" autoFill="0" autoLine="0" autoPict="0">
                <anchor moveWithCells="1">
                  <from>
                    <xdr:col>10</xdr:col>
                    <xdr:colOff>257175</xdr:colOff>
                    <xdr:row>47</xdr:row>
                    <xdr:rowOff>381000</xdr:rowOff>
                  </from>
                  <to>
                    <xdr:col>10</xdr:col>
                    <xdr:colOff>485775</xdr:colOff>
                    <xdr:row>48</xdr:row>
                    <xdr:rowOff>209550</xdr:rowOff>
                  </to>
                </anchor>
              </controlPr>
            </control>
          </mc:Choice>
        </mc:AlternateContent>
        <mc:AlternateContent xmlns:mc="http://schemas.openxmlformats.org/markup-compatibility/2006">
          <mc:Choice Requires="x14">
            <control shapeId="1058" r:id="rId19" name="Check Box 34">
              <controlPr defaultSize="0" autoFill="0" autoLine="0" autoPict="0">
                <anchor moveWithCells="1">
                  <from>
                    <xdr:col>10</xdr:col>
                    <xdr:colOff>257175</xdr:colOff>
                    <xdr:row>48</xdr:row>
                    <xdr:rowOff>333375</xdr:rowOff>
                  </from>
                  <to>
                    <xdr:col>10</xdr:col>
                    <xdr:colOff>485775</xdr:colOff>
                    <xdr:row>49</xdr:row>
                    <xdr:rowOff>200025</xdr:rowOff>
                  </to>
                </anchor>
              </controlPr>
            </control>
          </mc:Choice>
        </mc:AlternateContent>
        <mc:AlternateContent xmlns:mc="http://schemas.openxmlformats.org/markup-compatibility/2006">
          <mc:Choice Requires="x14">
            <control shapeId="1061" r:id="rId20" name="Check Box 37">
              <controlPr defaultSize="0" autoFill="0" autoLine="0" autoPict="0">
                <anchor moveWithCells="1">
                  <from>
                    <xdr:col>10</xdr:col>
                    <xdr:colOff>257175</xdr:colOff>
                    <xdr:row>142</xdr:row>
                    <xdr:rowOff>361950</xdr:rowOff>
                  </from>
                  <to>
                    <xdr:col>10</xdr:col>
                    <xdr:colOff>485775</xdr:colOff>
                    <xdr:row>143</xdr:row>
                    <xdr:rowOff>228600</xdr:rowOff>
                  </to>
                </anchor>
              </controlPr>
            </control>
          </mc:Choice>
        </mc:AlternateContent>
        <mc:AlternateContent xmlns:mc="http://schemas.openxmlformats.org/markup-compatibility/2006">
          <mc:Choice Requires="x14">
            <control shapeId="1062" r:id="rId21" name="Check Box 38">
              <controlPr defaultSize="0" autoFill="0" autoLine="0" autoPict="0">
                <anchor moveWithCells="1">
                  <from>
                    <xdr:col>10</xdr:col>
                    <xdr:colOff>257175</xdr:colOff>
                    <xdr:row>143</xdr:row>
                    <xdr:rowOff>333375</xdr:rowOff>
                  </from>
                  <to>
                    <xdr:col>10</xdr:col>
                    <xdr:colOff>485775</xdr:colOff>
                    <xdr:row>144</xdr:row>
                    <xdr:rowOff>209550</xdr:rowOff>
                  </to>
                </anchor>
              </controlPr>
            </control>
          </mc:Choice>
        </mc:AlternateContent>
        <mc:AlternateContent xmlns:mc="http://schemas.openxmlformats.org/markup-compatibility/2006">
          <mc:Choice Requires="x14">
            <control shapeId="1063" r:id="rId22" name="Check Box 39">
              <controlPr defaultSize="0" autoFill="0" autoLine="0" autoPict="0">
                <anchor moveWithCells="1">
                  <from>
                    <xdr:col>0</xdr:col>
                    <xdr:colOff>0</xdr:colOff>
                    <xdr:row>124</xdr:row>
                    <xdr:rowOff>180975</xdr:rowOff>
                  </from>
                  <to>
                    <xdr:col>0</xdr:col>
                    <xdr:colOff>200025</xdr:colOff>
                    <xdr:row>126</xdr:row>
                    <xdr:rowOff>28575</xdr:rowOff>
                  </to>
                </anchor>
              </controlPr>
            </control>
          </mc:Choice>
        </mc:AlternateContent>
        <mc:AlternateContent xmlns:mc="http://schemas.openxmlformats.org/markup-compatibility/2006">
          <mc:Choice Requires="x14">
            <control shapeId="1064" r:id="rId23" name="Check Box 40">
              <controlPr defaultSize="0" autoFill="0" autoLine="0" autoPict="0">
                <anchor moveWithCells="1">
                  <from>
                    <xdr:col>0</xdr:col>
                    <xdr:colOff>0</xdr:colOff>
                    <xdr:row>174</xdr:row>
                    <xdr:rowOff>171450</xdr:rowOff>
                  </from>
                  <to>
                    <xdr:col>0</xdr:col>
                    <xdr:colOff>200025</xdr:colOff>
                    <xdr:row>175</xdr:row>
                    <xdr:rowOff>209550</xdr:rowOff>
                  </to>
                </anchor>
              </controlPr>
            </control>
          </mc:Choice>
        </mc:AlternateContent>
        <mc:AlternateContent xmlns:mc="http://schemas.openxmlformats.org/markup-compatibility/2006">
          <mc:Choice Requires="x14">
            <control shapeId="1065" r:id="rId24" name="Check Box 41">
              <controlPr defaultSize="0" autoFill="0" autoLine="0" autoPict="0">
                <anchor moveWithCells="1">
                  <from>
                    <xdr:col>0</xdr:col>
                    <xdr:colOff>9525</xdr:colOff>
                    <xdr:row>51</xdr:row>
                    <xdr:rowOff>190500</xdr:rowOff>
                  </from>
                  <to>
                    <xdr:col>0</xdr:col>
                    <xdr:colOff>228600</xdr:colOff>
                    <xdr:row>53</xdr:row>
                    <xdr:rowOff>47625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D5B5F5-A323-4E68-AF8D-9BBBFA4E81B3}">
  <sheetPr codeName="Sheet3">
    <tabColor theme="9" tint="-0.499984740745262"/>
    <pageSetUpPr fitToPage="1"/>
  </sheetPr>
  <dimension ref="A1:H92"/>
  <sheetViews>
    <sheetView zoomScaleNormal="100" zoomScaleSheetLayoutView="160" zoomScalePageLayoutView="85" workbookViewId="0">
      <selection sqref="A1:G1"/>
    </sheetView>
  </sheetViews>
  <sheetFormatPr defaultColWidth="9.140625" defaultRowHeight="11.25" x14ac:dyDescent="0.15"/>
  <cols>
    <col min="1" max="1" width="3.140625" style="1" customWidth="1"/>
    <col min="2" max="6" width="19.85546875" style="1" customWidth="1"/>
    <col min="7" max="7" width="15.28515625" style="1" customWidth="1"/>
    <col min="8" max="11" width="9.140625" style="1" customWidth="1"/>
    <col min="12" max="16384" width="9.140625" style="1"/>
  </cols>
  <sheetData>
    <row r="1" spans="1:7" x14ac:dyDescent="0.15">
      <c r="A1" s="268" t="s">
        <v>237</v>
      </c>
      <c r="B1" s="268"/>
      <c r="C1" s="268"/>
      <c r="D1" s="268"/>
      <c r="E1" s="268"/>
      <c r="F1" s="268"/>
      <c r="G1" s="268"/>
    </row>
    <row r="2" spans="1:7" x14ac:dyDescent="0.15">
      <c r="A2" s="268" t="s">
        <v>263</v>
      </c>
      <c r="B2" s="268"/>
      <c r="C2" s="268"/>
      <c r="D2" s="268"/>
      <c r="E2" s="268"/>
      <c r="F2" s="268"/>
      <c r="G2" s="268"/>
    </row>
    <row r="3" spans="1:7" x14ac:dyDescent="0.15">
      <c r="A3" s="6"/>
      <c r="B3" s="6"/>
      <c r="C3" s="6"/>
      <c r="D3" s="6"/>
      <c r="E3" s="6"/>
      <c r="F3" s="6"/>
      <c r="G3" s="6"/>
    </row>
    <row r="4" spans="1:7" x14ac:dyDescent="0.15">
      <c r="A4" s="8" t="s">
        <v>243</v>
      </c>
      <c r="B4" s="6"/>
      <c r="C4" s="6"/>
      <c r="D4" s="6"/>
      <c r="E4" s="6"/>
      <c r="F4" s="6"/>
      <c r="G4" s="6"/>
    </row>
    <row r="5" spans="1:7" ht="20.25" customHeight="1" x14ac:dyDescent="0.15">
      <c r="A5" s="5" t="s">
        <v>255</v>
      </c>
      <c r="B5" s="6"/>
      <c r="C5" s="6"/>
      <c r="D5" s="6"/>
      <c r="E5" s="6"/>
      <c r="F5" s="6"/>
      <c r="G5" s="6"/>
    </row>
    <row r="6" spans="1:7" x14ac:dyDescent="0.15">
      <c r="A6" s="5" t="s">
        <v>238</v>
      </c>
      <c r="B6" s="194" t="s">
        <v>302</v>
      </c>
      <c r="C6" s="194"/>
      <c r="D6" s="194"/>
      <c r="E6" s="108"/>
      <c r="F6" s="102"/>
      <c r="G6" s="6"/>
    </row>
    <row r="7" spans="1:7" ht="11.25" customHeight="1" x14ac:dyDescent="0.15">
      <c r="A7" s="5"/>
      <c r="B7" s="5"/>
      <c r="C7" s="5"/>
      <c r="D7" s="5"/>
      <c r="E7" s="103"/>
      <c r="F7" s="102"/>
      <c r="G7" s="6"/>
    </row>
    <row r="8" spans="1:7" x14ac:dyDescent="0.15">
      <c r="A8" s="5" t="s">
        <v>239</v>
      </c>
      <c r="B8" s="194" t="s">
        <v>267</v>
      </c>
      <c r="C8" s="194"/>
      <c r="D8" s="194"/>
      <c r="E8" s="108"/>
      <c r="F8" s="106" t="s">
        <v>233</v>
      </c>
      <c r="G8" s="6"/>
    </row>
    <row r="9" spans="1:7" ht="11.25" customHeight="1" x14ac:dyDescent="0.15">
      <c r="A9" s="5"/>
      <c r="B9" s="5"/>
      <c r="C9" s="5"/>
      <c r="D9" s="5"/>
      <c r="E9" s="103"/>
      <c r="F9" s="106"/>
      <c r="G9" s="6"/>
    </row>
    <row r="10" spans="1:7" x14ac:dyDescent="0.15">
      <c r="A10" s="5" t="s">
        <v>240</v>
      </c>
      <c r="B10" s="194" t="s">
        <v>268</v>
      </c>
      <c r="C10" s="194"/>
      <c r="D10" s="194"/>
      <c r="E10" s="108"/>
      <c r="F10" s="106" t="s">
        <v>233</v>
      </c>
      <c r="G10" s="6"/>
    </row>
    <row r="11" spans="1:7" ht="11.25" customHeight="1" x14ac:dyDescent="0.15">
      <c r="A11" s="5"/>
      <c r="B11" s="5"/>
      <c r="C11" s="5"/>
      <c r="D11" s="5"/>
      <c r="E11" s="103"/>
      <c r="F11" s="106"/>
      <c r="G11" s="6"/>
    </row>
    <row r="12" spans="1:7" x14ac:dyDescent="0.15">
      <c r="A12" s="5" t="s">
        <v>241</v>
      </c>
      <c r="B12" s="194" t="s">
        <v>269</v>
      </c>
      <c r="C12" s="194"/>
      <c r="D12" s="194"/>
      <c r="E12" s="108"/>
      <c r="F12" s="106" t="s">
        <v>234</v>
      </c>
      <c r="G12" s="6"/>
    </row>
    <row r="13" spans="1:7" ht="11.25" customHeight="1" x14ac:dyDescent="0.15">
      <c r="A13" s="5"/>
      <c r="B13" s="5"/>
      <c r="C13" s="5"/>
      <c r="D13" s="5"/>
      <c r="E13" s="103"/>
      <c r="F13" s="106"/>
      <c r="G13" s="6"/>
    </row>
    <row r="14" spans="1:7" x14ac:dyDescent="0.15">
      <c r="A14" s="5" t="s">
        <v>242</v>
      </c>
      <c r="B14" s="194" t="s">
        <v>270</v>
      </c>
      <c r="C14" s="194"/>
      <c r="D14" s="194"/>
      <c r="E14" s="108"/>
      <c r="F14" s="106" t="s">
        <v>234</v>
      </c>
      <c r="G14" s="6"/>
    </row>
    <row r="15" spans="1:7" x14ac:dyDescent="0.15">
      <c r="A15" s="104"/>
      <c r="B15" s="103"/>
      <c r="C15" s="6"/>
      <c r="D15" s="6"/>
      <c r="E15" s="6"/>
      <c r="F15" s="6"/>
      <c r="G15" s="6"/>
    </row>
    <row r="16" spans="1:7" x14ac:dyDescent="0.15">
      <c r="A16" s="104"/>
      <c r="B16" s="103"/>
      <c r="C16" s="6"/>
      <c r="D16" s="6"/>
      <c r="E16" s="6"/>
      <c r="F16" s="6"/>
      <c r="G16" s="6"/>
    </row>
    <row r="17" spans="1:8" x14ac:dyDescent="0.15">
      <c r="A17" s="17" t="s">
        <v>250</v>
      </c>
      <c r="B17" s="103"/>
      <c r="C17" s="6"/>
      <c r="D17" s="6"/>
      <c r="E17" s="6"/>
      <c r="F17" s="6"/>
      <c r="G17" s="6"/>
    </row>
    <row r="18" spans="1:8" ht="38.25" customHeight="1" x14ac:dyDescent="0.15">
      <c r="A18" s="175" t="s">
        <v>278</v>
      </c>
      <c r="B18" s="175"/>
      <c r="C18" s="175"/>
      <c r="D18" s="175"/>
      <c r="E18" s="175"/>
      <c r="F18" s="175"/>
      <c r="G18" s="175"/>
    </row>
    <row r="19" spans="1:8" x14ac:dyDescent="0.15">
      <c r="A19" s="107" t="s">
        <v>246</v>
      </c>
      <c r="B19" s="69" t="s">
        <v>247</v>
      </c>
      <c r="C19" s="6"/>
      <c r="D19" s="6"/>
      <c r="E19" s="6"/>
      <c r="F19" s="6"/>
      <c r="G19" s="6"/>
    </row>
    <row r="20" spans="1:8" ht="9.75" customHeight="1" x14ac:dyDescent="0.15">
      <c r="A20" s="104"/>
      <c r="B20" s="106"/>
      <c r="C20" s="6"/>
      <c r="D20" s="6"/>
      <c r="E20" s="6"/>
      <c r="F20" s="6"/>
      <c r="G20" s="6"/>
    </row>
    <row r="21" spans="1:8" x14ac:dyDescent="0.15">
      <c r="A21" s="104"/>
      <c r="B21" s="106" t="s">
        <v>272</v>
      </c>
      <c r="C21" s="136" t="str">
        <f>IF(E6="","-",HLOOKUP($E$6,'(2b) Data (Appendix B)'!$C$12:$L$13,2,FALSE))</f>
        <v>-</v>
      </c>
      <c r="D21" s="6" t="s">
        <v>273</v>
      </c>
      <c r="E21" s="6"/>
      <c r="F21" s="6"/>
      <c r="G21" s="6"/>
      <c r="H21" s="123"/>
    </row>
    <row r="22" spans="1:8" ht="9.75" customHeight="1" x14ac:dyDescent="0.15">
      <c r="A22" s="104"/>
      <c r="B22" s="105"/>
      <c r="C22" s="6"/>
      <c r="D22" s="6"/>
      <c r="E22" s="6"/>
      <c r="F22" s="6"/>
      <c r="G22" s="6"/>
      <c r="H22" s="123"/>
    </row>
    <row r="23" spans="1:8" ht="45" x14ac:dyDescent="0.15">
      <c r="A23" s="6"/>
      <c r="B23" s="53" t="s">
        <v>251</v>
      </c>
      <c r="C23" s="53" t="s">
        <v>235</v>
      </c>
      <c r="D23" s="53" t="s">
        <v>254</v>
      </c>
      <c r="E23" s="53" t="s">
        <v>253</v>
      </c>
      <c r="F23" s="53" t="s">
        <v>252</v>
      </c>
      <c r="G23" s="6"/>
    </row>
    <row r="24" spans="1:8" ht="15.95" customHeight="1" x14ac:dyDescent="0.15">
      <c r="A24" s="6"/>
      <c r="B24" s="79" t="s">
        <v>223</v>
      </c>
      <c r="C24" s="115" t="str">
        <f>IF(E6="","-",HLOOKUP($E$6,'(2b) Data (Appendix B)'!C12:L18,3,FALSE))</f>
        <v>-</v>
      </c>
      <c r="D24" s="116" t="str">
        <f>IF(OR(E6="",E8=""),"-",$D$29*$C24)</f>
        <v>-</v>
      </c>
      <c r="E24" s="116" t="str">
        <f>IF(OR(E6="",E8=""),"-",D24*'(2b) Data (Appendix B)'!$E37)</f>
        <v>-</v>
      </c>
      <c r="F24" s="116" t="str">
        <f>IF(OR(E6="",E8="",E12=""),"-",E24/$E$12)</f>
        <v>-</v>
      </c>
      <c r="G24" s="6"/>
    </row>
    <row r="25" spans="1:8" ht="15.95" customHeight="1" x14ac:dyDescent="0.15">
      <c r="A25" s="6"/>
      <c r="B25" s="79" t="s">
        <v>224</v>
      </c>
      <c r="C25" s="115" t="str">
        <f>IF(E6="","-",HLOOKUP($E$6,'(2b) Data (Appendix B)'!C12:L18,4,FALSE))</f>
        <v>-</v>
      </c>
      <c r="D25" s="116" t="str">
        <f>IF(OR(E6="",E8=""),"-",$D$29*$C25)</f>
        <v>-</v>
      </c>
      <c r="E25" s="116" t="str">
        <f>IF(OR(E6="",E8=""),"-",D25*'(2b) Data (Appendix B)'!$E38)</f>
        <v>-</v>
      </c>
      <c r="F25" s="116" t="str">
        <f>IF(OR(E6="",E8="",E12=""),"-",E25/$E$12)</f>
        <v>-</v>
      </c>
      <c r="G25" s="6"/>
    </row>
    <row r="26" spans="1:8" ht="15.95" customHeight="1" x14ac:dyDescent="0.15">
      <c r="A26" s="6"/>
      <c r="B26" s="54" t="s">
        <v>236</v>
      </c>
      <c r="C26" s="115" t="str">
        <f>IF(E6="","-",HLOOKUP($E$6,'(2b) Data (Appendix B)'!C12:L18,5,FALSE))</f>
        <v>-</v>
      </c>
      <c r="D26" s="116" t="str">
        <f>IF(OR(E6="",E8=""),"-",$D$29*$C26)</f>
        <v>-</v>
      </c>
      <c r="E26" s="116" t="str">
        <f>IF(OR(E6="",E8=""),"-",D26*'(2b) Data (Appendix B)'!$E39)</f>
        <v>-</v>
      </c>
      <c r="F26" s="116" t="str">
        <f>IF(OR(E6="",E8="",E12=""),"-",E26/$E$12)</f>
        <v>-</v>
      </c>
      <c r="G26" s="6"/>
    </row>
    <row r="27" spans="1:8" ht="15.95" customHeight="1" x14ac:dyDescent="0.15">
      <c r="A27" s="6"/>
      <c r="B27" s="79" t="s">
        <v>226</v>
      </c>
      <c r="C27" s="115" t="str">
        <f>IF(E6="","-",HLOOKUP($E$6,'(2b) Data (Appendix B)'!C12:L18,6,FALSE))</f>
        <v>-</v>
      </c>
      <c r="D27" s="116" t="str">
        <f>IF(OR(E6="",E8=""),"-",$D$29*$C27)</f>
        <v>-</v>
      </c>
      <c r="E27" s="116" t="str">
        <f>IF(OR(E6="",E8=""),"-",D27*'(2b) Data (Appendix B)'!$E40)</f>
        <v>-</v>
      </c>
      <c r="F27" s="116" t="str">
        <f>IF(OR(E6="",E8="",E12=""),"-",E27/$E$12)</f>
        <v>-</v>
      </c>
      <c r="G27" s="6"/>
    </row>
    <row r="28" spans="1:8" ht="15.95" customHeight="1" thickBot="1" x14ac:dyDescent="0.2">
      <c r="A28" s="6"/>
      <c r="B28" s="142" t="s">
        <v>227</v>
      </c>
      <c r="C28" s="143" t="str">
        <f>IF(E6="","-",HLOOKUP($E$6,'(2b) Data (Appendix B)'!C12:L18,7,FALSE))</f>
        <v>-</v>
      </c>
      <c r="D28" s="144" t="str">
        <f>IF(OR(E6="",E8=""),"-",$D$29*$C28)</f>
        <v>-</v>
      </c>
      <c r="E28" s="116" t="str">
        <f>IF(OR(E6="",E8=""),"-",D28*'(2b) Data (Appendix B)'!$E41)</f>
        <v>-</v>
      </c>
      <c r="F28" s="116" t="str">
        <f>IF(OR(E6="",E8="",E12=""),"-",E28/$E$12)</f>
        <v>-</v>
      </c>
      <c r="G28" s="6"/>
    </row>
    <row r="29" spans="1:8" ht="15.95" customHeight="1" thickTop="1" x14ac:dyDescent="0.15">
      <c r="A29" s="6"/>
      <c r="B29" s="148" t="s">
        <v>161</v>
      </c>
      <c r="C29" s="145" t="str">
        <f>IF(E6="","-",SUM(C24:C28))</f>
        <v>-</v>
      </c>
      <c r="D29" s="146" t="str">
        <f>IF(OR(E6="",E8=""),"-",$C$21*$E$8)</f>
        <v>-</v>
      </c>
      <c r="E29" s="117"/>
      <c r="F29" s="118"/>
      <c r="G29" s="6"/>
    </row>
    <row r="30" spans="1:8" ht="24" customHeight="1" x14ac:dyDescent="0.15">
      <c r="A30" s="104"/>
      <c r="B30" s="103"/>
      <c r="C30" s="6"/>
      <c r="D30" s="6"/>
      <c r="E30" s="6"/>
      <c r="F30" s="6"/>
      <c r="G30" s="6"/>
    </row>
    <row r="31" spans="1:8" x14ac:dyDescent="0.15">
      <c r="A31" s="107" t="s">
        <v>245</v>
      </c>
      <c r="B31" s="69" t="s">
        <v>248</v>
      </c>
      <c r="C31" s="103"/>
      <c r="D31" s="6"/>
      <c r="E31" s="6"/>
      <c r="F31" s="6"/>
      <c r="G31" s="6"/>
    </row>
    <row r="32" spans="1:8" ht="9.75" customHeight="1" x14ac:dyDescent="0.15">
      <c r="A32" s="104"/>
      <c r="B32" s="106"/>
      <c r="C32" s="6"/>
      <c r="D32" s="6"/>
      <c r="E32" s="6"/>
      <c r="F32" s="6"/>
      <c r="G32" s="6"/>
    </row>
    <row r="33" spans="1:8" x14ac:dyDescent="0.15">
      <c r="A33" s="104"/>
      <c r="B33" s="106" t="s">
        <v>272</v>
      </c>
      <c r="C33" s="137" t="str">
        <f>IF(E6="","-",HLOOKUP($E$6,'(2b) Data (Appendix B)'!$C$21:$L$22,2,FALSE))</f>
        <v>-</v>
      </c>
      <c r="D33" s="5" t="s">
        <v>273</v>
      </c>
      <c r="E33" s="6"/>
      <c r="F33" s="6"/>
      <c r="G33" s="6"/>
      <c r="H33" s="123"/>
    </row>
    <row r="34" spans="1:8" ht="9.75" customHeight="1" x14ac:dyDescent="0.15">
      <c r="A34" s="104"/>
      <c r="B34" s="105"/>
      <c r="C34" s="6"/>
      <c r="D34" s="6"/>
      <c r="E34" s="6"/>
      <c r="F34" s="6"/>
      <c r="G34" s="6"/>
      <c r="H34" s="123"/>
    </row>
    <row r="35" spans="1:8" ht="45" x14ac:dyDescent="0.15">
      <c r="A35" s="6"/>
      <c r="B35" s="53" t="s">
        <v>251</v>
      </c>
      <c r="C35" s="53" t="s">
        <v>235</v>
      </c>
      <c r="D35" s="53" t="s">
        <v>254</v>
      </c>
      <c r="E35" s="53" t="s">
        <v>253</v>
      </c>
      <c r="F35" s="53" t="s">
        <v>252</v>
      </c>
      <c r="G35" s="6"/>
    </row>
    <row r="36" spans="1:8" ht="15.95" customHeight="1" x14ac:dyDescent="0.15">
      <c r="A36" s="6"/>
      <c r="B36" s="54" t="s">
        <v>223</v>
      </c>
      <c r="C36" s="119" t="str">
        <f>IF(E6="","-",HLOOKUP($E$6,'(2b) Data (Appendix B)'!C21:L27,3,FALSE))</f>
        <v>-</v>
      </c>
      <c r="D36" s="120" t="str">
        <f>IF(OR(E6="",E10=""),"-",$D$41*$C36)</f>
        <v>-</v>
      </c>
      <c r="E36" s="120" t="str">
        <f>IF(OR(E6="",E10=""),"-",D36*'(2b) Data (Appendix B)'!$E37)</f>
        <v>-</v>
      </c>
      <c r="F36" s="120" t="str">
        <f>IF(OR(E6="",E10="",E14=""),"-",E36/$E$14)</f>
        <v>-</v>
      </c>
      <c r="G36" s="6"/>
    </row>
    <row r="37" spans="1:8" ht="15.95" customHeight="1" x14ac:dyDescent="0.15">
      <c r="A37" s="6"/>
      <c r="B37" s="54" t="s">
        <v>224</v>
      </c>
      <c r="C37" s="119" t="str">
        <f>IF(E6="","-",HLOOKUP($E$6,'(2b) Data (Appendix B)'!C21:L27,4,FALSE))</f>
        <v>-</v>
      </c>
      <c r="D37" s="120" t="str">
        <f>IF(OR(E6="",E10=""),"-",$D$41*$C37)</f>
        <v>-</v>
      </c>
      <c r="E37" s="120" t="str">
        <f>IF(OR(E6="",E10=""),"-",D37*'(2b) Data (Appendix B)'!$E38)</f>
        <v>-</v>
      </c>
      <c r="F37" s="120" t="str">
        <f>IF(OR(E6="",E10="",E14=""),"-",E37/$E$14)</f>
        <v>-</v>
      </c>
      <c r="G37" s="6"/>
    </row>
    <row r="38" spans="1:8" ht="15.95" customHeight="1" x14ac:dyDescent="0.15">
      <c r="A38" s="6"/>
      <c r="B38" s="54" t="s">
        <v>236</v>
      </c>
      <c r="C38" s="119" t="str">
        <f>IF(E6="","-",HLOOKUP($E$6,'(2b) Data (Appendix B)'!C21:L27,5,FALSE))</f>
        <v>-</v>
      </c>
      <c r="D38" s="120" t="str">
        <f>IF(OR(E6="",E10=""),"-",$D$41*$C38)</f>
        <v>-</v>
      </c>
      <c r="E38" s="120" t="str">
        <f>IF(OR(E6="",E10=""),"-",D38*'(2b) Data (Appendix B)'!$E39)</f>
        <v>-</v>
      </c>
      <c r="F38" s="120" t="str">
        <f>IF(OR(E6="",E10="",E14=""),"-",E38/$E$14)</f>
        <v>-</v>
      </c>
      <c r="G38" s="6"/>
    </row>
    <row r="39" spans="1:8" ht="15.95" customHeight="1" x14ac:dyDescent="0.15">
      <c r="A39" s="6"/>
      <c r="B39" s="54" t="s">
        <v>226</v>
      </c>
      <c r="C39" s="119" t="str">
        <f>IF(E6="","-",HLOOKUP($E$6,'(2b) Data (Appendix B)'!C21:L27,6,FALSE))</f>
        <v>-</v>
      </c>
      <c r="D39" s="120" t="str">
        <f>IF(OR(E6="",E10=""),"-",$D$41*$C39)</f>
        <v>-</v>
      </c>
      <c r="E39" s="120" t="str">
        <f>IF(OR(E6="",E10=""),"-",D39*'(2b) Data (Appendix B)'!$E40)</f>
        <v>-</v>
      </c>
      <c r="F39" s="120" t="str">
        <f>IF(OR(E6="",E10="",E14=""),"-",E39/$E$14)</f>
        <v>-</v>
      </c>
      <c r="G39" s="6"/>
    </row>
    <row r="40" spans="1:8" ht="15.95" customHeight="1" thickBot="1" x14ac:dyDescent="0.2">
      <c r="A40" s="6"/>
      <c r="B40" s="138" t="s">
        <v>227</v>
      </c>
      <c r="C40" s="139" t="str">
        <f>IF(E6="","-",HLOOKUP($E$6,'(2b) Data (Appendix B)'!C21:L27,7,FALSE))</f>
        <v>-</v>
      </c>
      <c r="D40" s="154" t="str">
        <f>IF(OR(E6="",E10=""),"-",$D$41*$C40)</f>
        <v>-</v>
      </c>
      <c r="E40" s="120" t="str">
        <f>IF(OR(E6="",E10=""),"-",D40*'(2b) Data (Appendix B)'!$E41)</f>
        <v>-</v>
      </c>
      <c r="F40" s="120" t="str">
        <f>IF(OR(E6="",E10="",E14=""),"-",E40/$E$14)</f>
        <v>-</v>
      </c>
      <c r="G40" s="6"/>
    </row>
    <row r="41" spans="1:8" ht="15.95" customHeight="1" thickTop="1" x14ac:dyDescent="0.15">
      <c r="A41" s="6"/>
      <c r="B41" s="147" t="s">
        <v>161</v>
      </c>
      <c r="C41" s="140" t="str">
        <f>IF(E6="","-",SUM(C36:C40))</f>
        <v>-</v>
      </c>
      <c r="D41" s="141" t="str">
        <f>IF(OR(E6="",E10=""),"-",$C$33*$E$10)</f>
        <v>-</v>
      </c>
      <c r="E41" s="121"/>
      <c r="F41" s="122"/>
      <c r="G41" s="6"/>
    </row>
    <row r="42" spans="1:8" x14ac:dyDescent="0.15">
      <c r="A42" s="104"/>
      <c r="B42" s="103"/>
      <c r="C42" s="6"/>
      <c r="D42" s="6"/>
      <c r="E42" s="6"/>
      <c r="F42" s="6"/>
      <c r="G42" s="6"/>
    </row>
    <row r="43" spans="1:8" x14ac:dyDescent="0.15">
      <c r="A43" s="109" t="s">
        <v>244</v>
      </c>
      <c r="B43" s="73" t="s">
        <v>249</v>
      </c>
      <c r="C43" s="6"/>
      <c r="D43" s="6"/>
      <c r="E43" s="6"/>
      <c r="F43" s="6"/>
      <c r="G43" s="6"/>
    </row>
    <row r="44" spans="1:8" ht="9.75" customHeight="1" x14ac:dyDescent="0.15">
      <c r="A44" s="104"/>
      <c r="B44" s="105"/>
      <c r="C44" s="6"/>
      <c r="D44" s="6"/>
      <c r="E44" s="6"/>
      <c r="F44" s="6"/>
      <c r="G44" s="6"/>
    </row>
    <row r="45" spans="1:8" ht="45" x14ac:dyDescent="0.15">
      <c r="A45" s="6"/>
      <c r="B45" s="53" t="s">
        <v>251</v>
      </c>
      <c r="C45" s="53" t="s">
        <v>252</v>
      </c>
      <c r="D45" s="6"/>
      <c r="E45" s="6"/>
      <c r="F45" s="6"/>
      <c r="G45" s="6"/>
    </row>
    <row r="46" spans="1:8" ht="15.95" customHeight="1" x14ac:dyDescent="0.15">
      <c r="A46" s="6"/>
      <c r="B46" s="54" t="s">
        <v>223</v>
      </c>
      <c r="C46" s="120" t="str">
        <f>IF(OR(F24="-",F36="-"),"-",F24+F36)</f>
        <v>-</v>
      </c>
      <c r="D46" s="6"/>
      <c r="E46" s="6"/>
      <c r="F46" s="6"/>
      <c r="G46" s="6"/>
    </row>
    <row r="47" spans="1:8" ht="15.95" customHeight="1" x14ac:dyDescent="0.15">
      <c r="A47" s="6"/>
      <c r="B47" s="54" t="s">
        <v>224</v>
      </c>
      <c r="C47" s="120" t="str">
        <f>IF(OR(F25="-",F37="-"),"-",F25+F37)</f>
        <v>-</v>
      </c>
      <c r="D47" s="6"/>
      <c r="E47" s="6"/>
      <c r="F47" s="6"/>
      <c r="G47" s="6"/>
    </row>
    <row r="48" spans="1:8" ht="15.95" customHeight="1" x14ac:dyDescent="0.15">
      <c r="A48" s="6"/>
      <c r="B48" s="54" t="s">
        <v>236</v>
      </c>
      <c r="C48" s="120" t="str">
        <f>IF(OR(F26="-",F38="-"),"-",F26+F38)</f>
        <v>-</v>
      </c>
      <c r="D48" s="6"/>
      <c r="E48" s="6"/>
      <c r="F48" s="6"/>
      <c r="G48" s="6"/>
    </row>
    <row r="49" spans="1:7" ht="15.95" customHeight="1" x14ac:dyDescent="0.15">
      <c r="A49" s="6"/>
      <c r="B49" s="54" t="s">
        <v>226</v>
      </c>
      <c r="C49" s="120" t="str">
        <f>IF(OR(F27="-",F39="-"),"-",F27+F39)</f>
        <v>-</v>
      </c>
      <c r="D49" s="6"/>
      <c r="E49" s="6"/>
      <c r="F49" s="6"/>
      <c r="G49" s="6"/>
    </row>
    <row r="50" spans="1:7" ht="15.95" customHeight="1" x14ac:dyDescent="0.15">
      <c r="A50" s="6"/>
      <c r="B50" s="54" t="s">
        <v>227</v>
      </c>
      <c r="C50" s="120" t="str">
        <f>IF(OR(F28="-",F40="-"),"-",F28+F40)</f>
        <v>-</v>
      </c>
      <c r="D50" s="6"/>
      <c r="E50" s="6"/>
      <c r="F50" s="6"/>
      <c r="G50" s="6"/>
    </row>
    <row r="51" spans="1:7" x14ac:dyDescent="0.15">
      <c r="A51" s="110"/>
      <c r="B51" s="110"/>
      <c r="C51" s="111"/>
      <c r="D51" s="112"/>
      <c r="E51" s="113"/>
      <c r="F51" s="111"/>
      <c r="G51" s="112"/>
    </row>
    <row r="52" spans="1:7" x14ac:dyDescent="0.15">
      <c r="A52" s="98"/>
      <c r="B52" s="98"/>
      <c r="C52" s="86"/>
      <c r="D52" s="83"/>
      <c r="E52" s="87"/>
      <c r="F52" s="86"/>
      <c r="G52" s="83"/>
    </row>
    <row r="53" spans="1:7" x14ac:dyDescent="0.15">
      <c r="A53" s="98"/>
      <c r="B53" s="98"/>
      <c r="C53" s="86"/>
      <c r="D53" s="83"/>
      <c r="E53" s="87"/>
      <c r="F53" s="86"/>
      <c r="G53" s="83"/>
    </row>
    <row r="54" spans="1:7" x14ac:dyDescent="0.15">
      <c r="A54" s="98"/>
      <c r="B54" s="98"/>
      <c r="C54" s="86"/>
      <c r="D54" s="83"/>
      <c r="E54" s="87"/>
      <c r="F54" s="86"/>
      <c r="G54" s="83"/>
    </row>
    <row r="55" spans="1:7" x14ac:dyDescent="0.15">
      <c r="A55" s="98"/>
      <c r="B55" s="98"/>
      <c r="C55" s="86"/>
      <c r="D55" s="83"/>
      <c r="E55" s="87"/>
      <c r="F55" s="86"/>
      <c r="G55" s="83"/>
    </row>
    <row r="56" spans="1:7" x14ac:dyDescent="0.15">
      <c r="A56" s="98"/>
      <c r="B56" s="98"/>
      <c r="C56" s="86"/>
      <c r="D56" s="83"/>
      <c r="E56" s="87"/>
      <c r="F56" s="86"/>
      <c r="G56" s="83"/>
    </row>
    <row r="57" spans="1:7" x14ac:dyDescent="0.15">
      <c r="A57" s="98"/>
      <c r="B57" s="98"/>
      <c r="C57" s="86"/>
      <c r="D57" s="83"/>
      <c r="E57" s="87"/>
      <c r="F57" s="86"/>
      <c r="G57" s="83"/>
    </row>
    <row r="58" spans="1:7" x14ac:dyDescent="0.15">
      <c r="A58" s="98"/>
      <c r="B58" s="98"/>
      <c r="C58" s="86"/>
      <c r="D58" s="83"/>
      <c r="E58" s="87"/>
      <c r="F58" s="86"/>
      <c r="G58" s="83"/>
    </row>
    <row r="59" spans="1:7" x14ac:dyDescent="0.15">
      <c r="A59" s="98"/>
      <c r="B59" s="98"/>
      <c r="C59" s="86"/>
      <c r="D59" s="83"/>
      <c r="E59" s="87"/>
      <c r="F59" s="86"/>
      <c r="G59" s="83"/>
    </row>
    <row r="60" spans="1:7" x14ac:dyDescent="0.15">
      <c r="A60" s="98"/>
      <c r="B60" s="98"/>
      <c r="C60" s="86"/>
      <c r="D60" s="83"/>
      <c r="E60" s="87"/>
      <c r="F60" s="86"/>
      <c r="G60" s="83"/>
    </row>
    <row r="61" spans="1:7" x14ac:dyDescent="0.15">
      <c r="A61" s="98"/>
      <c r="B61" s="98"/>
      <c r="C61" s="86"/>
      <c r="D61" s="83"/>
      <c r="E61" s="87"/>
      <c r="F61" s="86"/>
      <c r="G61" s="83"/>
    </row>
    <row r="62" spans="1:7" x14ac:dyDescent="0.15">
      <c r="A62" s="98"/>
      <c r="B62" s="98"/>
      <c r="C62" s="86"/>
      <c r="D62" s="83"/>
      <c r="E62" s="87"/>
      <c r="F62" s="86"/>
      <c r="G62" s="83"/>
    </row>
    <row r="63" spans="1:7" x14ac:dyDescent="0.15">
      <c r="A63" s="98"/>
      <c r="B63" s="98"/>
      <c r="C63" s="98"/>
      <c r="D63" s="98"/>
      <c r="E63" s="98"/>
      <c r="F63" s="99"/>
      <c r="G63" s="99"/>
    </row>
    <row r="64" spans="1:7" x14ac:dyDescent="0.15">
      <c r="A64" s="100"/>
      <c r="B64" s="100"/>
      <c r="C64" s="100"/>
      <c r="D64" s="100"/>
      <c r="E64" s="100"/>
      <c r="F64" s="101"/>
      <c r="G64" s="101"/>
    </row>
    <row r="65" spans="1:7" x14ac:dyDescent="0.15">
      <c r="A65" s="88"/>
      <c r="B65" s="84"/>
      <c r="C65" s="84"/>
      <c r="D65" s="84"/>
      <c r="E65" s="84"/>
      <c r="F65" s="84"/>
      <c r="G65" s="85"/>
    </row>
    <row r="66" spans="1:7" x14ac:dyDescent="0.15">
      <c r="A66" s="95"/>
      <c r="B66" s="95"/>
      <c r="C66" s="95"/>
      <c r="D66" s="95"/>
      <c r="E66" s="95"/>
      <c r="F66" s="95"/>
      <c r="G66" s="95"/>
    </row>
    <row r="67" spans="1:7" x14ac:dyDescent="0.15">
      <c r="A67" s="98"/>
      <c r="B67" s="98"/>
      <c r="C67" s="48"/>
      <c r="D67" s="48"/>
      <c r="E67" s="98"/>
      <c r="F67" s="48"/>
      <c r="G67" s="48"/>
    </row>
    <row r="68" spans="1:7" x14ac:dyDescent="0.15">
      <c r="A68" s="98"/>
      <c r="B68" s="98"/>
      <c r="C68" s="20"/>
      <c r="D68" s="82"/>
      <c r="E68" s="98"/>
      <c r="F68" s="20"/>
      <c r="G68" s="82"/>
    </row>
    <row r="69" spans="1:7" x14ac:dyDescent="0.15">
      <c r="A69" s="98"/>
      <c r="B69" s="98"/>
      <c r="C69" s="86"/>
      <c r="D69" s="83"/>
      <c r="E69" s="87"/>
      <c r="F69" s="86"/>
      <c r="G69" s="83"/>
    </row>
    <row r="70" spans="1:7" x14ac:dyDescent="0.15">
      <c r="A70" s="98"/>
      <c r="B70" s="98"/>
      <c r="C70" s="86"/>
      <c r="D70" s="83"/>
      <c r="E70" s="87"/>
      <c r="F70" s="86"/>
      <c r="G70" s="83"/>
    </row>
    <row r="71" spans="1:7" x14ac:dyDescent="0.15">
      <c r="A71" s="98"/>
      <c r="B71" s="98"/>
      <c r="C71" s="86"/>
      <c r="D71" s="83"/>
      <c r="E71" s="87"/>
      <c r="F71" s="86"/>
      <c r="G71" s="83"/>
    </row>
    <row r="72" spans="1:7" x14ac:dyDescent="0.15">
      <c r="A72" s="98"/>
      <c r="B72" s="98"/>
      <c r="C72" s="86"/>
      <c r="D72" s="83"/>
      <c r="E72" s="87"/>
      <c r="F72" s="86"/>
      <c r="G72" s="83"/>
    </row>
    <row r="73" spans="1:7" x14ac:dyDescent="0.15">
      <c r="A73" s="98"/>
      <c r="B73" s="98"/>
      <c r="C73" s="86"/>
      <c r="D73" s="83"/>
      <c r="E73" s="87"/>
      <c r="F73" s="86"/>
      <c r="G73" s="83"/>
    </row>
    <row r="74" spans="1:7" x14ac:dyDescent="0.15">
      <c r="A74" s="98"/>
      <c r="B74" s="98"/>
      <c r="C74" s="86"/>
      <c r="D74" s="83"/>
      <c r="E74" s="87"/>
      <c r="F74" s="86"/>
      <c r="G74" s="83"/>
    </row>
    <row r="75" spans="1:7" x14ac:dyDescent="0.15">
      <c r="A75" s="98"/>
      <c r="B75" s="98"/>
      <c r="C75" s="86"/>
      <c r="D75" s="83"/>
      <c r="E75" s="87"/>
      <c r="F75" s="86"/>
      <c r="G75" s="83"/>
    </row>
    <row r="76" spans="1:7" x14ac:dyDescent="0.15">
      <c r="A76" s="98"/>
      <c r="B76" s="98"/>
      <c r="C76" s="86"/>
      <c r="D76" s="83"/>
      <c r="E76" s="87"/>
      <c r="F76" s="86"/>
      <c r="G76" s="83"/>
    </row>
    <row r="77" spans="1:7" x14ac:dyDescent="0.15">
      <c r="A77" s="98"/>
      <c r="B77" s="98"/>
      <c r="C77" s="86"/>
      <c r="D77" s="83"/>
      <c r="E77" s="87"/>
      <c r="F77" s="86"/>
      <c r="G77" s="83"/>
    </row>
    <row r="78" spans="1:7" x14ac:dyDescent="0.15">
      <c r="A78" s="98"/>
      <c r="B78" s="98"/>
      <c r="C78" s="86"/>
      <c r="D78" s="83"/>
      <c r="E78" s="87"/>
      <c r="F78" s="86"/>
      <c r="G78" s="83"/>
    </row>
    <row r="79" spans="1:7" x14ac:dyDescent="0.15">
      <c r="A79" s="98"/>
      <c r="B79" s="98"/>
      <c r="C79" s="86"/>
      <c r="D79" s="83"/>
      <c r="E79" s="87"/>
      <c r="F79" s="86"/>
      <c r="G79" s="83"/>
    </row>
    <row r="80" spans="1:7" x14ac:dyDescent="0.15">
      <c r="A80" s="98"/>
      <c r="B80" s="98"/>
      <c r="C80" s="86"/>
      <c r="D80" s="83"/>
      <c r="E80" s="87"/>
      <c r="F80" s="86"/>
      <c r="G80" s="83"/>
    </row>
    <row r="81" spans="1:7" x14ac:dyDescent="0.15">
      <c r="A81" s="98"/>
      <c r="B81" s="98"/>
      <c r="C81" s="98"/>
      <c r="D81" s="98"/>
      <c r="E81" s="98"/>
      <c r="F81" s="99"/>
      <c r="G81" s="99"/>
    </row>
    <row r="82" spans="1:7" x14ac:dyDescent="0.15">
      <c r="A82" s="100"/>
      <c r="B82" s="100"/>
      <c r="C82" s="100"/>
      <c r="D82" s="100"/>
      <c r="E82" s="100"/>
      <c r="F82" s="101"/>
      <c r="G82" s="101"/>
    </row>
    <row r="83" spans="1:7" x14ac:dyDescent="0.15">
      <c r="A83" s="88"/>
      <c r="B83" s="84"/>
      <c r="C83" s="84"/>
      <c r="D83" s="84"/>
      <c r="E83" s="84"/>
      <c r="F83" s="84"/>
      <c r="G83" s="85"/>
    </row>
    <row r="84" spans="1:7" x14ac:dyDescent="0.15">
      <c r="A84" s="94"/>
      <c r="B84" s="94"/>
      <c r="C84" s="94"/>
      <c r="D84" s="94"/>
      <c r="E84" s="94"/>
      <c r="F84" s="94"/>
      <c r="G84" s="94"/>
    </row>
    <row r="85" spans="1:7" ht="35.1" customHeight="1" x14ac:dyDescent="0.15">
      <c r="A85" s="95"/>
      <c r="B85" s="95"/>
      <c r="C85" s="95"/>
      <c r="D85" s="95"/>
      <c r="E85" s="95"/>
      <c r="F85" s="95"/>
      <c r="G85" s="95"/>
    </row>
    <row r="86" spans="1:7" ht="15" customHeight="1" x14ac:dyDescent="0.15">
      <c r="A86" s="89"/>
      <c r="B86" s="89"/>
      <c r="C86" s="89"/>
      <c r="D86" s="89"/>
      <c r="E86" s="48"/>
      <c r="F86" s="48"/>
      <c r="G86" s="96"/>
    </row>
    <row r="87" spans="1:7" ht="15" customHeight="1" x14ac:dyDescent="0.15">
      <c r="A87" s="90"/>
      <c r="B87" s="48"/>
      <c r="C87" s="48"/>
      <c r="D87" s="48"/>
      <c r="E87" s="97"/>
      <c r="F87" s="97"/>
      <c r="G87" s="97"/>
    </row>
    <row r="88" spans="1:7" ht="15" customHeight="1" x14ac:dyDescent="0.15">
      <c r="A88" s="90"/>
      <c r="B88" s="48"/>
      <c r="C88" s="48"/>
      <c r="D88" s="48"/>
      <c r="E88" s="93"/>
      <c r="F88" s="93"/>
      <c r="G88" s="93"/>
    </row>
    <row r="89" spans="1:7" ht="15" customHeight="1" x14ac:dyDescent="0.15">
      <c r="A89" s="90"/>
      <c r="B89" s="48"/>
      <c r="C89" s="48"/>
      <c r="D89" s="48"/>
      <c r="E89" s="93"/>
      <c r="F89" s="93"/>
      <c r="G89" s="93"/>
    </row>
    <row r="90" spans="1:7" ht="27" customHeight="1" x14ac:dyDescent="0.15">
      <c r="A90" s="90"/>
      <c r="B90" s="48"/>
      <c r="C90" s="48"/>
      <c r="D90" s="48"/>
      <c r="E90" s="91"/>
      <c r="F90" s="91"/>
      <c r="G90" s="91"/>
    </row>
    <row r="91" spans="1:7" ht="27" customHeight="1" x14ac:dyDescent="0.15">
      <c r="A91" s="90"/>
      <c r="B91" s="48"/>
      <c r="C91" s="48"/>
      <c r="D91" s="48"/>
      <c r="E91" s="92"/>
      <c r="F91" s="92"/>
      <c r="G91" s="92"/>
    </row>
    <row r="92" spans="1:7" x14ac:dyDescent="0.15">
      <c r="A92" s="17"/>
      <c r="B92" s="17"/>
      <c r="C92" s="17"/>
      <c r="D92" s="17"/>
      <c r="E92" s="17"/>
      <c r="F92" s="81"/>
      <c r="G92" s="80"/>
    </row>
  </sheetData>
  <sheetProtection algorithmName="SHA-512" hashValue="0d7oUCevKL4ur8HX11pXjTiNpiOzKZ85bDjDVJvuNpaqgcYiCWZRoRR8F0jnqBMy9ynC79/1oRhxHPxvRp2wGQ==" saltValue="N5YteDFbLxp2Njt/LM7qPw==" spinCount="100000" sheet="1" objects="1" scenarios="1"/>
  <mergeCells count="8">
    <mergeCell ref="A1:G1"/>
    <mergeCell ref="A2:G2"/>
    <mergeCell ref="A18:G18"/>
    <mergeCell ref="B6:D6"/>
    <mergeCell ref="B8:D8"/>
    <mergeCell ref="B10:D10"/>
    <mergeCell ref="B12:D12"/>
    <mergeCell ref="B14:D14"/>
  </mergeCells>
  <dataValidations count="2">
    <dataValidation type="whole" allowBlank="1" showInputMessage="1" showErrorMessage="1" sqref="E8 E10" xr:uid="{8FF49B1D-042A-4AD9-B2E7-BB048853A3BC}">
      <formula1>0</formula1>
      <formula2>999999999</formula2>
    </dataValidation>
    <dataValidation type="decimal" allowBlank="1" showInputMessage="1" showErrorMessage="1" sqref="E12 E14" xr:uid="{CA2BCF9E-E342-4C7C-BDA9-F1FAB66F2201}">
      <formula1>0.1</formula1>
      <formula2>10</formula2>
    </dataValidation>
  </dataValidations>
  <pageMargins left="0.70866141732283472" right="0.70866141732283472" top="1.5748031496062993" bottom="0.74803149606299213" header="0.31496062992125984" footer="0.31496062992125984"/>
  <pageSetup paperSize="9" scale="74" fitToHeight="0" orientation="portrait" r:id="rId1"/>
  <headerFooter>
    <oddHeader>&amp;L&amp;G&amp;R&amp;"Tahoma,Bold"&amp;14BEAM Plus for New Buildings
Waste Stream Calculation Worksheet
&amp;"Tahoma,Regular"&amp;11(BEAM Plus 2012/v1.2)</oddHeader>
    <oddFooter>&amp;L&amp;"Times New Roman,Regular"&amp;6Copyright © 2020 BEAM Society Limited. All rights reserved.&amp;R&amp;"Times New Roman,Regular"&amp;10Page &amp;P of &amp;N</oddFooter>
  </headerFooter>
  <legacyDrawingHF r:id="rId2"/>
  <extLst>
    <ext xmlns:x14="http://schemas.microsoft.com/office/spreadsheetml/2009/9/main" uri="{CCE6A557-97BC-4b89-ADB6-D9C93CAAB3DF}">
      <x14:dataValidations xmlns:xm="http://schemas.microsoft.com/office/excel/2006/main" count="1">
        <x14:dataValidation type="list" allowBlank="1" showInputMessage="1" showErrorMessage="1" xr:uid="{FC41AABB-5BA9-4785-B4BC-7330A422D841}">
          <x14:formula1>
            <xm:f>'(2b) Data (Appendix B)'!$C$12:$L$12</xm:f>
          </x14:formula1>
          <xm:sqref>E6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F0676D-5B1E-4A11-B19E-C7FA8CD00E77}">
  <sheetPr>
    <tabColor theme="9" tint="-0.499984740745262"/>
    <pageSetUpPr fitToPage="1"/>
  </sheetPr>
  <dimension ref="A1:N96"/>
  <sheetViews>
    <sheetView zoomScaleNormal="100" zoomScaleSheetLayoutView="160" zoomScalePageLayoutView="85" workbookViewId="0"/>
  </sheetViews>
  <sheetFormatPr defaultColWidth="9.140625" defaultRowHeight="11.25" x14ac:dyDescent="0.15"/>
  <cols>
    <col min="1" max="1" width="21" style="1" customWidth="1"/>
    <col min="2" max="2" width="19.42578125" style="1" customWidth="1"/>
    <col min="3" max="12" width="11.42578125" style="1" customWidth="1"/>
    <col min="13" max="13" width="9.140625" style="1" customWidth="1"/>
    <col min="14" max="14" width="20.28515625" style="1" hidden="1" customWidth="1"/>
    <col min="15" max="16384" width="9.140625" style="1"/>
  </cols>
  <sheetData>
    <row r="1" spans="1:14" ht="15" x14ac:dyDescent="0.25">
      <c r="A1" s="134" t="s">
        <v>262</v>
      </c>
      <c r="B1" s="134"/>
      <c r="C1" s="135"/>
      <c r="D1" s="135"/>
      <c r="E1" s="135"/>
      <c r="F1" s="135"/>
      <c r="G1" s="135"/>
      <c r="H1" s="135"/>
      <c r="I1" s="135"/>
      <c r="J1" s="135"/>
      <c r="K1" s="135"/>
      <c r="L1" s="135"/>
      <c r="M1" s="135"/>
    </row>
    <row r="2" spans="1:14" ht="15" x14ac:dyDescent="0.25">
      <c r="A2" s="134" t="s">
        <v>264</v>
      </c>
      <c r="B2" s="134"/>
      <c r="C2" s="135"/>
      <c r="D2" s="135"/>
      <c r="E2" s="135"/>
      <c r="F2" s="135"/>
      <c r="G2" s="135"/>
      <c r="H2" s="135"/>
      <c r="I2" s="135"/>
      <c r="J2" s="135"/>
      <c r="K2" s="135"/>
      <c r="L2" s="135"/>
      <c r="M2" s="135"/>
    </row>
    <row r="3" spans="1:14" ht="15" x14ac:dyDescent="0.25">
      <c r="A3" s="135"/>
      <c r="B3" s="135"/>
      <c r="C3" s="135"/>
      <c r="D3" s="135"/>
      <c r="E3" s="135"/>
      <c r="F3" s="135"/>
      <c r="G3" s="135"/>
      <c r="H3" s="135"/>
      <c r="I3" s="135"/>
      <c r="J3" s="135"/>
      <c r="K3" s="135"/>
      <c r="L3" s="135"/>
      <c r="M3" s="135"/>
    </row>
    <row r="4" spans="1:14" ht="15" x14ac:dyDescent="0.25">
      <c r="A4" s="269" t="s">
        <v>275</v>
      </c>
      <c r="B4" s="269"/>
      <c r="C4" s="269"/>
      <c r="D4" s="269"/>
      <c r="E4" s="269"/>
      <c r="F4" s="269"/>
      <c r="G4" s="269"/>
      <c r="H4" s="135"/>
      <c r="I4" s="135"/>
      <c r="J4" s="135"/>
      <c r="K4" s="135"/>
      <c r="L4" s="135"/>
      <c r="M4" s="135"/>
    </row>
    <row r="5" spans="1:14" ht="15" x14ac:dyDescent="0.25">
      <c r="A5" s="150"/>
      <c r="B5" s="150"/>
      <c r="C5" s="150"/>
      <c r="D5" s="150"/>
      <c r="E5" s="150"/>
      <c r="F5" s="150"/>
      <c r="G5" s="150"/>
      <c r="H5" s="135"/>
      <c r="I5" s="135"/>
      <c r="J5" s="135"/>
      <c r="K5" s="135"/>
      <c r="L5" s="135"/>
      <c r="M5" s="135"/>
    </row>
    <row r="6" spans="1:14" ht="15" x14ac:dyDescent="0.25">
      <c r="A6" s="151" t="s">
        <v>276</v>
      </c>
      <c r="B6" s="150"/>
      <c r="C6" s="150"/>
      <c r="D6" s="150"/>
      <c r="E6" s="150"/>
      <c r="F6" s="150"/>
      <c r="G6" s="150"/>
      <c r="H6" s="135"/>
      <c r="I6" s="135"/>
      <c r="J6" s="135"/>
      <c r="K6" s="135"/>
      <c r="L6" s="135"/>
      <c r="M6" s="135"/>
    </row>
    <row r="7" spans="1:14" ht="15" x14ac:dyDescent="0.25">
      <c r="A7" s="153" t="s">
        <v>297</v>
      </c>
      <c r="B7" s="150"/>
      <c r="C7" s="150"/>
      <c r="D7" s="150"/>
      <c r="E7" s="150"/>
      <c r="F7" s="150"/>
      <c r="G7" s="150"/>
      <c r="H7" s="135"/>
      <c r="I7" s="135"/>
      <c r="J7" s="135"/>
      <c r="K7" s="135"/>
      <c r="L7" s="135"/>
      <c r="M7" s="135"/>
    </row>
    <row r="8" spans="1:14" ht="15" x14ac:dyDescent="0.25">
      <c r="A8" s="153" t="s">
        <v>290</v>
      </c>
      <c r="B8" s="150"/>
      <c r="C8" s="150"/>
      <c r="D8" s="150"/>
      <c r="E8" s="150"/>
      <c r="F8" s="150"/>
      <c r="G8" s="150"/>
      <c r="H8" s="135"/>
      <c r="I8" s="135"/>
      <c r="J8" s="135"/>
      <c r="K8" s="135"/>
      <c r="L8" s="135"/>
      <c r="M8" s="135"/>
    </row>
    <row r="9" spans="1:14" ht="15" x14ac:dyDescent="0.25">
      <c r="A9" s="153" t="s">
        <v>277</v>
      </c>
      <c r="B9" s="150"/>
      <c r="C9" s="150"/>
      <c r="D9" s="150"/>
      <c r="E9" s="150"/>
      <c r="F9" s="150"/>
      <c r="G9" s="150"/>
      <c r="H9" s="135"/>
      <c r="I9" s="135"/>
      <c r="J9" s="135"/>
      <c r="K9" s="135"/>
      <c r="L9" s="135"/>
      <c r="M9" s="135"/>
    </row>
    <row r="10" spans="1:14" ht="15" x14ac:dyDescent="0.25">
      <c r="A10" s="150"/>
      <c r="B10" s="150"/>
      <c r="C10" s="150"/>
      <c r="D10" s="150"/>
      <c r="E10" s="150"/>
      <c r="F10" s="150"/>
      <c r="G10" s="150"/>
      <c r="H10" s="135"/>
      <c r="I10" s="135"/>
      <c r="J10" s="135"/>
      <c r="K10" s="135"/>
      <c r="L10" s="135"/>
      <c r="M10" s="135"/>
    </row>
    <row r="11" spans="1:14" s="149" customFormat="1" ht="18.75" customHeight="1" x14ac:dyDescent="0.25">
      <c r="A11" s="152" t="s">
        <v>260</v>
      </c>
      <c r="B11" s="156"/>
      <c r="C11" s="156"/>
      <c r="D11" s="156"/>
      <c r="E11" s="156"/>
      <c r="F11" s="156"/>
      <c r="G11" s="156"/>
      <c r="H11" s="156"/>
      <c r="I11" s="156"/>
      <c r="J11" s="156"/>
      <c r="K11" s="156"/>
      <c r="L11" s="156"/>
      <c r="M11" s="156"/>
    </row>
    <row r="12" spans="1:14" x14ac:dyDescent="0.15">
      <c r="A12" s="274" t="s">
        <v>265</v>
      </c>
      <c r="B12" s="275"/>
      <c r="C12" s="67">
        <v>2012</v>
      </c>
      <c r="D12" s="67">
        <v>2013</v>
      </c>
      <c r="E12" s="67">
        <v>2014</v>
      </c>
      <c r="F12" s="67">
        <v>2015</v>
      </c>
      <c r="G12" s="67">
        <v>2016</v>
      </c>
      <c r="H12" s="67">
        <v>2017</v>
      </c>
      <c r="I12" s="67">
        <v>2018</v>
      </c>
      <c r="J12" s="67">
        <v>2019</v>
      </c>
      <c r="K12" s="67">
        <v>2020</v>
      </c>
      <c r="L12" s="67">
        <v>2021</v>
      </c>
      <c r="M12" s="157"/>
    </row>
    <row r="13" spans="1:14" ht="34.5" customHeight="1" x14ac:dyDescent="0.15">
      <c r="A13" s="270" t="s">
        <v>271</v>
      </c>
      <c r="B13" s="271"/>
      <c r="C13" s="116">
        <v>0.88</v>
      </c>
      <c r="D13" s="116">
        <v>0.89</v>
      </c>
      <c r="E13" s="116">
        <v>0.89</v>
      </c>
      <c r="F13" s="116">
        <v>0.89</v>
      </c>
      <c r="G13" s="116">
        <v>0.87</v>
      </c>
      <c r="H13" s="116">
        <v>0.87</v>
      </c>
      <c r="I13" s="116">
        <v>0.9</v>
      </c>
      <c r="J13" s="116">
        <v>0.87</v>
      </c>
      <c r="K13" s="116">
        <v>0.91</v>
      </c>
      <c r="L13" s="116">
        <v>0.94</v>
      </c>
      <c r="M13" s="158"/>
    </row>
    <row r="14" spans="1:14" x14ac:dyDescent="0.15">
      <c r="A14" s="276" t="s">
        <v>222</v>
      </c>
      <c r="B14" s="159" t="s">
        <v>223</v>
      </c>
      <c r="C14" s="115">
        <v>3.5000000000000003E-2</v>
      </c>
      <c r="D14" s="115">
        <v>3.9E-2</v>
      </c>
      <c r="E14" s="115">
        <v>2.8000000000000001E-2</v>
      </c>
      <c r="F14" s="115">
        <v>3.6999999999999998E-2</v>
      </c>
      <c r="G14" s="115">
        <v>0.03</v>
      </c>
      <c r="H14" s="115">
        <v>2.8000000000000001E-2</v>
      </c>
      <c r="I14" s="115">
        <v>2.5999999999999999E-2</v>
      </c>
      <c r="J14" s="115">
        <v>2.5000000000000001E-2</v>
      </c>
      <c r="K14" s="115">
        <v>1.9E-2</v>
      </c>
      <c r="L14" s="115">
        <v>1.7999999999999999E-2</v>
      </c>
      <c r="M14" s="157"/>
    </row>
    <row r="15" spans="1:14" x14ac:dyDescent="0.15">
      <c r="A15" s="277"/>
      <c r="B15" s="159" t="s">
        <v>224</v>
      </c>
      <c r="C15" s="115">
        <v>2.8000000000000001E-2</v>
      </c>
      <c r="D15" s="115">
        <v>1.6E-2</v>
      </c>
      <c r="E15" s="115">
        <v>1.9E-2</v>
      </c>
      <c r="F15" s="115">
        <v>1.9E-2</v>
      </c>
      <c r="G15" s="115">
        <v>2.1999999999999999E-2</v>
      </c>
      <c r="H15" s="115">
        <v>1.7999999999999999E-2</v>
      </c>
      <c r="I15" s="115">
        <v>0.02</v>
      </c>
      <c r="J15" s="115">
        <v>1.9E-2</v>
      </c>
      <c r="K15" s="115">
        <v>1.7000000000000001E-2</v>
      </c>
      <c r="L15" s="115">
        <v>1.7000000000000001E-2</v>
      </c>
      <c r="M15" s="157"/>
    </row>
    <row r="16" spans="1:14" x14ac:dyDescent="0.15">
      <c r="A16" s="277"/>
      <c r="B16" s="159" t="s">
        <v>225</v>
      </c>
      <c r="C16" s="115">
        <v>0.11</v>
      </c>
      <c r="D16" s="115">
        <v>0.10100000000000001</v>
      </c>
      <c r="E16" s="115">
        <v>0.11</v>
      </c>
      <c r="F16" s="115">
        <v>0.113</v>
      </c>
      <c r="G16" s="115">
        <v>0.104</v>
      </c>
      <c r="H16" s="115">
        <v>0.112</v>
      </c>
      <c r="I16" s="115">
        <v>0.108</v>
      </c>
      <c r="J16" s="115">
        <v>9.1999999999999998E-2</v>
      </c>
      <c r="K16" s="115">
        <v>7.6999999999999999E-2</v>
      </c>
      <c r="L16" s="115">
        <v>7.4999999999999997E-2</v>
      </c>
      <c r="M16" s="157"/>
      <c r="N16" s="171" t="s">
        <v>299</v>
      </c>
    </row>
    <row r="17" spans="1:14" x14ac:dyDescent="0.15">
      <c r="A17" s="277"/>
      <c r="B17" s="159" t="s">
        <v>291</v>
      </c>
      <c r="C17" s="115">
        <v>0.113</v>
      </c>
      <c r="D17" s="115">
        <v>0.10100000000000001</v>
      </c>
      <c r="E17" s="115">
        <v>0.104</v>
      </c>
      <c r="F17" s="115">
        <v>0.114</v>
      </c>
      <c r="G17" s="115">
        <v>0.111</v>
      </c>
      <c r="H17" s="115">
        <v>0.122</v>
      </c>
      <c r="I17" s="115">
        <v>0.125</v>
      </c>
      <c r="J17" s="115">
        <v>0.11700000000000001</v>
      </c>
      <c r="K17" s="115">
        <v>0.124</v>
      </c>
      <c r="L17" s="115">
        <v>0.11700000000000001</v>
      </c>
      <c r="M17" s="157"/>
      <c r="N17" s="171" t="s">
        <v>299</v>
      </c>
    </row>
    <row r="18" spans="1:14" x14ac:dyDescent="0.15">
      <c r="A18" s="278"/>
      <c r="B18" s="159" t="s">
        <v>227</v>
      </c>
      <c r="C18" s="115">
        <f t="shared" ref="C18:L18" si="0">1-(SUM(C14:C17))</f>
        <v>0.71399999999999997</v>
      </c>
      <c r="D18" s="115">
        <f t="shared" si="0"/>
        <v>0.74299999999999999</v>
      </c>
      <c r="E18" s="115">
        <f t="shared" si="0"/>
        <v>0.73899999999999999</v>
      </c>
      <c r="F18" s="115">
        <f t="shared" si="0"/>
        <v>0.71700000000000008</v>
      </c>
      <c r="G18" s="115">
        <f t="shared" si="0"/>
        <v>0.73299999999999998</v>
      </c>
      <c r="H18" s="115">
        <f t="shared" si="0"/>
        <v>0.72</v>
      </c>
      <c r="I18" s="115">
        <f t="shared" si="0"/>
        <v>0.72099999999999997</v>
      </c>
      <c r="J18" s="115">
        <f t="shared" si="0"/>
        <v>0.747</v>
      </c>
      <c r="K18" s="115">
        <f t="shared" si="0"/>
        <v>0.76300000000000001</v>
      </c>
      <c r="L18" s="115">
        <f t="shared" si="0"/>
        <v>0.77300000000000002</v>
      </c>
      <c r="M18" s="157"/>
    </row>
    <row r="19" spans="1:14" x14ac:dyDescent="0.15">
      <c r="A19" s="158"/>
      <c r="B19" s="158"/>
      <c r="C19" s="160"/>
      <c r="D19" s="160"/>
      <c r="E19" s="160"/>
      <c r="F19" s="160"/>
      <c r="G19" s="160"/>
      <c r="H19" s="160"/>
      <c r="I19" s="160"/>
      <c r="J19" s="160"/>
      <c r="K19" s="160"/>
      <c r="L19" s="160"/>
      <c r="M19" s="157"/>
    </row>
    <row r="20" spans="1:14" s="149" customFormat="1" ht="18.75" customHeight="1" x14ac:dyDescent="0.25">
      <c r="A20" s="152" t="s">
        <v>274</v>
      </c>
      <c r="B20" s="156"/>
      <c r="C20" s="161"/>
      <c r="D20" s="161"/>
      <c r="E20" s="161"/>
      <c r="F20" s="161"/>
      <c r="G20" s="161"/>
      <c r="H20" s="161"/>
      <c r="I20" s="161"/>
      <c r="J20" s="161"/>
      <c r="K20" s="161"/>
      <c r="L20" s="161"/>
      <c r="M20" s="156"/>
    </row>
    <row r="21" spans="1:14" x14ac:dyDescent="0.15">
      <c r="A21" s="274" t="s">
        <v>265</v>
      </c>
      <c r="B21" s="275"/>
      <c r="C21" s="67">
        <v>2012</v>
      </c>
      <c r="D21" s="67">
        <v>2013</v>
      </c>
      <c r="E21" s="67">
        <v>2014</v>
      </c>
      <c r="F21" s="67">
        <v>2015</v>
      </c>
      <c r="G21" s="67">
        <v>2016</v>
      </c>
      <c r="H21" s="67">
        <v>2017</v>
      </c>
      <c r="I21" s="67">
        <v>2018</v>
      </c>
      <c r="J21" s="67">
        <v>2019</v>
      </c>
      <c r="K21" s="67">
        <v>2020</v>
      </c>
      <c r="L21" s="67">
        <v>2021</v>
      </c>
      <c r="M21" s="157"/>
    </row>
    <row r="22" spans="1:14" ht="36" customHeight="1" x14ac:dyDescent="0.15">
      <c r="A22" s="270" t="s">
        <v>271</v>
      </c>
      <c r="B22" s="271"/>
      <c r="C22" s="116">
        <v>0.42</v>
      </c>
      <c r="D22" s="116">
        <v>0.44</v>
      </c>
      <c r="E22" s="116">
        <v>0.47</v>
      </c>
      <c r="F22" s="116">
        <v>0.51</v>
      </c>
      <c r="G22" s="116">
        <v>0.54</v>
      </c>
      <c r="H22" s="116">
        <v>0.59</v>
      </c>
      <c r="I22" s="116">
        <v>0.63</v>
      </c>
      <c r="J22" s="116">
        <v>0.6</v>
      </c>
      <c r="K22" s="116">
        <v>0.53</v>
      </c>
      <c r="L22" s="116">
        <v>0.59</v>
      </c>
      <c r="M22" s="158"/>
    </row>
    <row r="23" spans="1:14" x14ac:dyDescent="0.15">
      <c r="A23" s="276" t="s">
        <v>222</v>
      </c>
      <c r="B23" s="159" t="s">
        <v>223</v>
      </c>
      <c r="C23" s="115">
        <v>2.3E-2</v>
      </c>
      <c r="D23" s="115">
        <v>3.3000000000000002E-2</v>
      </c>
      <c r="E23" s="115">
        <v>3.2000000000000001E-2</v>
      </c>
      <c r="F23" s="115">
        <v>3.4000000000000002E-2</v>
      </c>
      <c r="G23" s="115">
        <v>3.4000000000000002E-2</v>
      </c>
      <c r="H23" s="115">
        <v>2.5000000000000001E-2</v>
      </c>
      <c r="I23" s="115">
        <v>2.5999999999999999E-2</v>
      </c>
      <c r="J23" s="115">
        <v>0.02</v>
      </c>
      <c r="K23" s="115">
        <v>1.4E-2</v>
      </c>
      <c r="L23" s="115">
        <v>2.1000000000000001E-2</v>
      </c>
      <c r="M23" s="157"/>
    </row>
    <row r="24" spans="1:14" x14ac:dyDescent="0.15">
      <c r="A24" s="277"/>
      <c r="B24" s="159" t="s">
        <v>224</v>
      </c>
      <c r="C24" s="115">
        <v>2.1999999999999999E-2</v>
      </c>
      <c r="D24" s="115">
        <v>2.4E-2</v>
      </c>
      <c r="E24" s="115">
        <v>2.5999999999999999E-2</v>
      </c>
      <c r="F24" s="115">
        <v>3.1E-2</v>
      </c>
      <c r="G24" s="115">
        <v>2.5999999999999999E-2</v>
      </c>
      <c r="H24" s="115">
        <v>3.1E-2</v>
      </c>
      <c r="I24" s="115">
        <v>3.1E-2</v>
      </c>
      <c r="J24" s="115">
        <v>2.9000000000000001E-2</v>
      </c>
      <c r="K24" s="115">
        <v>0.03</v>
      </c>
      <c r="L24" s="115">
        <v>3.2000000000000001E-2</v>
      </c>
      <c r="M24" s="157"/>
    </row>
    <row r="25" spans="1:14" x14ac:dyDescent="0.15">
      <c r="A25" s="277"/>
      <c r="B25" s="159" t="s">
        <v>225</v>
      </c>
      <c r="C25" s="115">
        <v>0.14499999999999999</v>
      </c>
      <c r="D25" s="115">
        <v>0.10299999999999999</v>
      </c>
      <c r="E25" s="115">
        <v>0.112</v>
      </c>
      <c r="F25" s="115">
        <v>0.128</v>
      </c>
      <c r="G25" s="115">
        <v>0.115</v>
      </c>
      <c r="H25" s="115">
        <v>0.13900000000000001</v>
      </c>
      <c r="I25" s="115">
        <v>0.14099999999999999</v>
      </c>
      <c r="J25" s="115">
        <v>0.13400000000000001</v>
      </c>
      <c r="K25" s="115">
        <v>0.151</v>
      </c>
      <c r="L25" s="115">
        <v>0.106</v>
      </c>
      <c r="M25" s="157"/>
      <c r="N25" s="171" t="s">
        <v>299</v>
      </c>
    </row>
    <row r="26" spans="1:14" x14ac:dyDescent="0.15">
      <c r="A26" s="277"/>
      <c r="B26" s="159" t="s">
        <v>291</v>
      </c>
      <c r="C26" s="115">
        <v>0.121</v>
      </c>
      <c r="D26" s="115">
        <v>9.2999999999999999E-2</v>
      </c>
      <c r="E26" s="115">
        <v>8.6999999999999994E-2</v>
      </c>
      <c r="F26" s="115">
        <v>9.8000000000000004E-2</v>
      </c>
      <c r="G26" s="115">
        <v>0.114</v>
      </c>
      <c r="H26" s="115">
        <v>0.107</v>
      </c>
      <c r="I26" s="115">
        <v>0.10100000000000001</v>
      </c>
      <c r="J26" s="115">
        <v>9.8000000000000004E-2</v>
      </c>
      <c r="K26" s="115">
        <v>0.10299999999999999</v>
      </c>
      <c r="L26" s="115">
        <v>0.10299999999999999</v>
      </c>
      <c r="M26" s="157"/>
      <c r="N26" s="171" t="s">
        <v>299</v>
      </c>
    </row>
    <row r="27" spans="1:14" x14ac:dyDescent="0.15">
      <c r="A27" s="278"/>
      <c r="B27" s="159" t="s">
        <v>227</v>
      </c>
      <c r="C27" s="115">
        <f t="shared" ref="C27:K27" si="1">1-(SUM(C23:C26))</f>
        <v>0.68900000000000006</v>
      </c>
      <c r="D27" s="115">
        <f t="shared" si="1"/>
        <v>0.747</v>
      </c>
      <c r="E27" s="115">
        <f t="shared" si="1"/>
        <v>0.74299999999999999</v>
      </c>
      <c r="F27" s="115">
        <f t="shared" si="1"/>
        <v>0.70899999999999996</v>
      </c>
      <c r="G27" s="115">
        <f t="shared" si="1"/>
        <v>0.71100000000000008</v>
      </c>
      <c r="H27" s="115">
        <f t="shared" si="1"/>
        <v>0.69799999999999995</v>
      </c>
      <c r="I27" s="115">
        <f t="shared" si="1"/>
        <v>0.70100000000000007</v>
      </c>
      <c r="J27" s="115">
        <f t="shared" si="1"/>
        <v>0.71899999999999997</v>
      </c>
      <c r="K27" s="115">
        <f t="shared" si="1"/>
        <v>0.70199999999999996</v>
      </c>
      <c r="L27" s="115">
        <f t="shared" ref="L27" si="2">1-(SUM(L23:L26))</f>
        <v>0.73799999999999999</v>
      </c>
      <c r="M27" s="157"/>
    </row>
    <row r="28" spans="1:14" x14ac:dyDescent="0.15">
      <c r="A28" s="158"/>
      <c r="B28" s="158"/>
      <c r="C28" s="158"/>
      <c r="D28" s="158"/>
      <c r="E28" s="158"/>
      <c r="F28" s="158"/>
      <c r="G28" s="158"/>
      <c r="H28" s="158"/>
      <c r="I28" s="158"/>
      <c r="J28" s="158"/>
      <c r="K28" s="158"/>
      <c r="L28" s="158"/>
      <c r="M28" s="157"/>
    </row>
    <row r="29" spans="1:14" x14ac:dyDescent="0.15">
      <c r="A29" s="158" t="s">
        <v>259</v>
      </c>
      <c r="B29" s="158"/>
      <c r="C29" s="158"/>
      <c r="D29" s="158"/>
      <c r="E29" s="158"/>
      <c r="F29" s="158"/>
      <c r="G29" s="158"/>
      <c r="H29" s="158"/>
      <c r="I29" s="158"/>
      <c r="J29" s="158"/>
      <c r="K29" s="158"/>
      <c r="L29" s="158"/>
      <c r="M29" s="157"/>
    </row>
    <row r="30" spans="1:14" x14ac:dyDescent="0.15">
      <c r="A30" s="281" t="s">
        <v>228</v>
      </c>
      <c r="B30" s="281"/>
      <c r="C30" s="281"/>
      <c r="D30" s="281"/>
      <c r="E30" s="281"/>
      <c r="F30" s="281"/>
      <c r="G30" s="158"/>
      <c r="H30" s="158"/>
      <c r="I30" s="158"/>
      <c r="J30" s="158"/>
      <c r="K30" s="158"/>
      <c r="L30" s="158"/>
      <c r="M30" s="157"/>
    </row>
    <row r="31" spans="1:14" x14ac:dyDescent="0.15">
      <c r="A31" s="281" t="s">
        <v>229</v>
      </c>
      <c r="B31" s="281"/>
      <c r="C31" s="281"/>
      <c r="D31" s="281"/>
      <c r="E31" s="281"/>
      <c r="F31" s="281"/>
      <c r="G31" s="158"/>
      <c r="H31" s="158"/>
      <c r="I31" s="158"/>
      <c r="J31" s="158"/>
      <c r="K31" s="158"/>
      <c r="L31" s="158"/>
      <c r="M31" s="157"/>
    </row>
    <row r="32" spans="1:14" x14ac:dyDescent="0.15">
      <c r="A32" s="169" t="s">
        <v>292</v>
      </c>
      <c r="B32" s="162"/>
      <c r="C32" s="158"/>
      <c r="D32" s="158"/>
      <c r="E32" s="158"/>
      <c r="F32" s="158"/>
      <c r="G32" s="158"/>
      <c r="H32" s="158"/>
      <c r="I32" s="158"/>
      <c r="J32" s="158"/>
      <c r="K32" s="158"/>
      <c r="L32" s="158"/>
      <c r="M32" s="157"/>
    </row>
    <row r="33" spans="1:13" x14ac:dyDescent="0.15">
      <c r="A33" s="281" t="s">
        <v>293</v>
      </c>
      <c r="B33" s="281"/>
      <c r="C33" s="281"/>
      <c r="D33" s="281"/>
      <c r="E33" s="281"/>
      <c r="F33" s="162"/>
      <c r="G33" s="158"/>
      <c r="H33" s="158"/>
      <c r="I33" s="158"/>
      <c r="J33" s="158"/>
      <c r="K33" s="158"/>
      <c r="L33" s="158"/>
      <c r="M33" s="157"/>
    </row>
    <row r="34" spans="1:13" x14ac:dyDescent="0.15">
      <c r="A34" s="158"/>
      <c r="B34" s="158"/>
      <c r="C34" s="158"/>
      <c r="D34" s="158"/>
      <c r="E34" s="158"/>
      <c r="F34" s="158"/>
      <c r="G34" s="158"/>
      <c r="H34" s="158"/>
      <c r="I34" s="158"/>
      <c r="J34" s="158"/>
      <c r="K34" s="158"/>
      <c r="L34" s="158"/>
      <c r="M34" s="157"/>
    </row>
    <row r="35" spans="1:13" ht="19.5" customHeight="1" x14ac:dyDescent="0.15">
      <c r="A35" s="152" t="s">
        <v>261</v>
      </c>
      <c r="B35" s="158"/>
      <c r="C35" s="158"/>
      <c r="D35" s="158"/>
      <c r="E35" s="158"/>
      <c r="F35" s="158"/>
      <c r="G35" s="158"/>
      <c r="H35" s="158"/>
      <c r="I35" s="158"/>
      <c r="J35" s="158"/>
      <c r="K35" s="158"/>
      <c r="L35" s="158"/>
      <c r="M35" s="157"/>
    </row>
    <row r="36" spans="1:13" ht="12.75" x14ac:dyDescent="0.15">
      <c r="A36" s="270" t="s">
        <v>251</v>
      </c>
      <c r="B36" s="271"/>
      <c r="C36" s="67" t="s">
        <v>282</v>
      </c>
      <c r="D36" s="67" t="s">
        <v>283</v>
      </c>
      <c r="E36" s="165" t="s">
        <v>230</v>
      </c>
      <c r="F36" s="280" t="s">
        <v>231</v>
      </c>
      <c r="G36" s="280"/>
      <c r="H36" s="280"/>
      <c r="I36" s="158"/>
      <c r="J36" s="158"/>
      <c r="K36" s="157"/>
      <c r="L36" s="157"/>
      <c r="M36" s="6"/>
    </row>
    <row r="37" spans="1:13" ht="11.25" customHeight="1" x14ac:dyDescent="0.15">
      <c r="A37" s="272" t="s">
        <v>223</v>
      </c>
      <c r="B37" s="273"/>
      <c r="C37" s="159">
        <v>411</v>
      </c>
      <c r="D37" s="116">
        <f>1/C37</f>
        <v>2.4330900243309003E-3</v>
      </c>
      <c r="E37" s="166">
        <f>D37*1000</f>
        <v>2.4330900243309004</v>
      </c>
      <c r="F37" s="279" t="s">
        <v>289</v>
      </c>
      <c r="G37" s="279"/>
      <c r="H37" s="279"/>
      <c r="I37" s="158"/>
      <c r="J37" s="158"/>
      <c r="K37" s="157"/>
      <c r="L37" s="157"/>
      <c r="M37" s="6"/>
    </row>
    <row r="38" spans="1:13" ht="11.25" customHeight="1" x14ac:dyDescent="0.15">
      <c r="A38" s="272" t="s">
        <v>224</v>
      </c>
      <c r="B38" s="273"/>
      <c r="C38" s="159">
        <v>139</v>
      </c>
      <c r="D38" s="116">
        <f t="shared" ref="D38:D40" si="3">1/C38</f>
        <v>7.1942446043165471E-3</v>
      </c>
      <c r="E38" s="166">
        <f t="shared" ref="E38:E40" si="4">D38*1000</f>
        <v>7.1942446043165473</v>
      </c>
      <c r="F38" s="279" t="s">
        <v>289</v>
      </c>
      <c r="G38" s="279"/>
      <c r="H38" s="279"/>
      <c r="I38" s="158"/>
      <c r="J38" s="158"/>
      <c r="K38" s="157"/>
      <c r="L38" s="157"/>
      <c r="M38" s="6"/>
    </row>
    <row r="39" spans="1:13" ht="11.25" customHeight="1" x14ac:dyDescent="0.15">
      <c r="A39" s="272" t="s">
        <v>225</v>
      </c>
      <c r="B39" s="273"/>
      <c r="C39" s="159">
        <v>152</v>
      </c>
      <c r="D39" s="116">
        <f t="shared" si="3"/>
        <v>6.5789473684210523E-3</v>
      </c>
      <c r="E39" s="166">
        <f t="shared" si="4"/>
        <v>6.5789473684210522</v>
      </c>
      <c r="F39" s="279" t="s">
        <v>289</v>
      </c>
      <c r="G39" s="279"/>
      <c r="H39" s="279"/>
      <c r="I39" s="158"/>
      <c r="J39" s="158"/>
      <c r="K39" s="157"/>
      <c r="L39" s="157"/>
      <c r="M39" s="6"/>
    </row>
    <row r="40" spans="1:13" ht="11.25" customHeight="1" x14ac:dyDescent="0.15">
      <c r="A40" s="272" t="s">
        <v>291</v>
      </c>
      <c r="B40" s="273"/>
      <c r="C40" s="159">
        <v>72</v>
      </c>
      <c r="D40" s="116">
        <f t="shared" si="3"/>
        <v>1.3888888888888888E-2</v>
      </c>
      <c r="E40" s="166">
        <f t="shared" si="4"/>
        <v>13.888888888888888</v>
      </c>
      <c r="F40" s="279" t="s">
        <v>289</v>
      </c>
      <c r="G40" s="279"/>
      <c r="H40" s="279"/>
      <c r="I40" s="158"/>
      <c r="J40" s="158"/>
      <c r="K40" s="157"/>
      <c r="L40" s="157"/>
      <c r="M40" s="6"/>
    </row>
    <row r="41" spans="1:13" ht="11.25" customHeight="1" x14ac:dyDescent="0.15">
      <c r="A41" s="272" t="s">
        <v>227</v>
      </c>
      <c r="B41" s="273"/>
      <c r="C41" s="163"/>
      <c r="D41" s="164"/>
      <c r="E41" s="167">
        <v>5</v>
      </c>
      <c r="F41" s="279" t="s">
        <v>232</v>
      </c>
      <c r="G41" s="279"/>
      <c r="H41" s="279"/>
      <c r="I41" s="158"/>
      <c r="J41" s="158"/>
      <c r="K41" s="157"/>
      <c r="L41" s="157"/>
      <c r="M41" s="6"/>
    </row>
    <row r="42" spans="1:13" x14ac:dyDescent="0.15">
      <c r="A42" s="157"/>
      <c r="B42" s="157"/>
      <c r="C42" s="157"/>
      <c r="D42" s="157"/>
      <c r="E42" s="157"/>
      <c r="F42" s="168"/>
      <c r="G42" s="168"/>
      <c r="H42" s="168"/>
      <c r="I42" s="157"/>
      <c r="J42" s="157"/>
      <c r="K42" s="157"/>
      <c r="L42" s="157"/>
      <c r="M42" s="157"/>
    </row>
    <row r="43" spans="1:13" x14ac:dyDescent="0.15">
      <c r="B43" s="84"/>
      <c r="C43" s="124"/>
      <c r="D43" s="125"/>
      <c r="E43" s="125"/>
      <c r="F43" s="125"/>
    </row>
    <row r="44" spans="1:13" x14ac:dyDescent="0.15">
      <c r="B44" s="84"/>
      <c r="C44" s="124"/>
      <c r="D44" s="126"/>
      <c r="E44" s="125"/>
      <c r="F44" s="125"/>
    </row>
    <row r="45" spans="1:13" x14ac:dyDescent="0.15">
      <c r="B45" s="84"/>
      <c r="C45" s="127"/>
      <c r="D45" s="125"/>
      <c r="E45" s="126"/>
      <c r="F45" s="126"/>
    </row>
    <row r="46" spans="1:13" x14ac:dyDescent="0.15">
      <c r="A46" s="128"/>
      <c r="B46" s="129"/>
    </row>
    <row r="47" spans="1:13" x14ac:dyDescent="0.15">
      <c r="A47" s="130"/>
      <c r="B47" s="131"/>
    </row>
    <row r="48" spans="1:13" x14ac:dyDescent="0.15">
      <c r="A48" s="128"/>
      <c r="B48" s="132"/>
    </row>
    <row r="49" spans="1:7" x14ac:dyDescent="0.15">
      <c r="B49" s="20"/>
      <c r="C49" s="20"/>
    </row>
    <row r="50" spans="1:7" x14ac:dyDescent="0.15">
      <c r="B50" s="84"/>
      <c r="C50" s="125"/>
    </row>
    <row r="51" spans="1:7" x14ac:dyDescent="0.15">
      <c r="B51" s="84"/>
      <c r="C51" s="125"/>
    </row>
    <row r="52" spans="1:7" x14ac:dyDescent="0.15">
      <c r="B52" s="84"/>
      <c r="C52" s="125"/>
    </row>
    <row r="53" spans="1:7" x14ac:dyDescent="0.15">
      <c r="B53" s="84"/>
      <c r="C53" s="125"/>
    </row>
    <row r="54" spans="1:7" x14ac:dyDescent="0.15">
      <c r="B54" s="84"/>
      <c r="C54" s="125"/>
    </row>
    <row r="55" spans="1:7" x14ac:dyDescent="0.15">
      <c r="A55" s="98"/>
      <c r="B55" s="98"/>
      <c r="C55" s="86"/>
      <c r="D55" s="133"/>
      <c r="E55" s="87"/>
      <c r="F55" s="86"/>
      <c r="G55" s="133"/>
    </row>
    <row r="56" spans="1:7" x14ac:dyDescent="0.15">
      <c r="A56" s="98"/>
      <c r="B56" s="98"/>
      <c r="C56" s="86"/>
      <c r="D56" s="83"/>
      <c r="E56" s="87"/>
      <c r="F56" s="86"/>
      <c r="G56" s="83"/>
    </row>
    <row r="57" spans="1:7" x14ac:dyDescent="0.15">
      <c r="A57" s="98"/>
      <c r="B57" s="98"/>
      <c r="C57" s="86"/>
      <c r="D57" s="83"/>
      <c r="E57" s="87"/>
      <c r="F57" s="86"/>
      <c r="G57" s="83"/>
    </row>
    <row r="58" spans="1:7" x14ac:dyDescent="0.15">
      <c r="A58" s="98"/>
      <c r="B58" s="98"/>
      <c r="C58" s="86"/>
      <c r="D58" s="83"/>
      <c r="E58" s="87"/>
      <c r="F58" s="86"/>
      <c r="G58" s="83"/>
    </row>
    <row r="59" spans="1:7" x14ac:dyDescent="0.15">
      <c r="A59" s="98"/>
      <c r="B59" s="98"/>
      <c r="C59" s="86"/>
      <c r="D59" s="83"/>
      <c r="E59" s="87"/>
      <c r="F59" s="86"/>
      <c r="G59" s="83"/>
    </row>
    <row r="60" spans="1:7" x14ac:dyDescent="0.15">
      <c r="A60" s="98"/>
      <c r="B60" s="98"/>
      <c r="C60" s="86"/>
      <c r="D60" s="83"/>
      <c r="E60" s="87"/>
      <c r="F60" s="86"/>
      <c r="G60" s="83"/>
    </row>
    <row r="61" spans="1:7" x14ac:dyDescent="0.15">
      <c r="A61" s="98"/>
      <c r="B61" s="98"/>
      <c r="C61" s="86"/>
      <c r="D61" s="83"/>
      <c r="E61" s="87"/>
      <c r="F61" s="86"/>
      <c r="G61" s="83"/>
    </row>
    <row r="62" spans="1:7" x14ac:dyDescent="0.15">
      <c r="A62" s="98"/>
      <c r="B62" s="98"/>
      <c r="C62" s="86"/>
      <c r="D62" s="83"/>
      <c r="E62" s="87"/>
      <c r="F62" s="86"/>
      <c r="G62" s="83"/>
    </row>
    <row r="63" spans="1:7" x14ac:dyDescent="0.15">
      <c r="A63" s="98"/>
      <c r="B63" s="98"/>
      <c r="C63" s="86"/>
      <c r="D63" s="83"/>
      <c r="E63" s="87"/>
      <c r="F63" s="86"/>
      <c r="G63" s="83"/>
    </row>
    <row r="64" spans="1:7" x14ac:dyDescent="0.15">
      <c r="A64" s="98"/>
      <c r="B64" s="98"/>
      <c r="C64" s="86"/>
      <c r="D64" s="83"/>
      <c r="E64" s="87"/>
      <c r="F64" s="86"/>
      <c r="G64" s="83"/>
    </row>
    <row r="65" spans="1:7" x14ac:dyDescent="0.15">
      <c r="A65" s="98"/>
      <c r="B65" s="98"/>
      <c r="C65" s="86"/>
      <c r="D65" s="83"/>
      <c r="E65" s="87"/>
      <c r="F65" s="86"/>
      <c r="G65" s="83"/>
    </row>
    <row r="66" spans="1:7" x14ac:dyDescent="0.15">
      <c r="A66" s="98"/>
      <c r="B66" s="98"/>
      <c r="C66" s="86"/>
      <c r="D66" s="83"/>
      <c r="E66" s="87"/>
      <c r="F66" s="86"/>
      <c r="G66" s="83"/>
    </row>
    <row r="67" spans="1:7" x14ac:dyDescent="0.15">
      <c r="A67" s="98"/>
      <c r="B67" s="98"/>
      <c r="C67" s="98"/>
      <c r="D67" s="98"/>
      <c r="E67" s="98"/>
      <c r="F67" s="99"/>
      <c r="G67" s="99"/>
    </row>
    <row r="68" spans="1:7" x14ac:dyDescent="0.15">
      <c r="A68" s="100"/>
      <c r="B68" s="100"/>
      <c r="C68" s="100"/>
      <c r="D68" s="100"/>
      <c r="E68" s="100"/>
      <c r="F68" s="101"/>
      <c r="G68" s="101"/>
    </row>
    <row r="69" spans="1:7" x14ac:dyDescent="0.15">
      <c r="A69" s="88"/>
      <c r="B69" s="84"/>
      <c r="C69" s="84"/>
      <c r="D69" s="84"/>
      <c r="E69" s="84"/>
      <c r="F69" s="84"/>
      <c r="G69" s="85"/>
    </row>
    <row r="70" spans="1:7" x14ac:dyDescent="0.15">
      <c r="A70" s="95"/>
      <c r="B70" s="95"/>
      <c r="C70" s="95"/>
      <c r="D70" s="95"/>
      <c r="E70" s="95"/>
      <c r="F70" s="95"/>
      <c r="G70" s="95"/>
    </row>
    <row r="71" spans="1:7" x14ac:dyDescent="0.15">
      <c r="A71" s="98"/>
      <c r="B71" s="98"/>
      <c r="C71" s="48"/>
      <c r="D71" s="48"/>
      <c r="E71" s="98"/>
      <c r="F71" s="48"/>
      <c r="G71" s="48"/>
    </row>
    <row r="72" spans="1:7" x14ac:dyDescent="0.15">
      <c r="A72" s="98"/>
      <c r="B72" s="98"/>
      <c r="C72" s="20"/>
      <c r="D72" s="82"/>
      <c r="E72" s="98"/>
      <c r="F72" s="20"/>
      <c r="G72" s="82"/>
    </row>
    <row r="73" spans="1:7" x14ac:dyDescent="0.15">
      <c r="A73" s="98"/>
      <c r="B73" s="98"/>
      <c r="C73" s="86"/>
      <c r="D73" s="83"/>
      <c r="E73" s="87"/>
      <c r="F73" s="86"/>
      <c r="G73" s="83"/>
    </row>
    <row r="74" spans="1:7" x14ac:dyDescent="0.15">
      <c r="A74" s="98"/>
      <c r="B74" s="98"/>
      <c r="C74" s="86"/>
      <c r="D74" s="83"/>
      <c r="E74" s="87"/>
      <c r="F74" s="86"/>
      <c r="G74" s="83"/>
    </row>
    <row r="75" spans="1:7" x14ac:dyDescent="0.15">
      <c r="A75" s="98"/>
      <c r="B75" s="98"/>
      <c r="C75" s="86"/>
      <c r="D75" s="83"/>
      <c r="E75" s="87"/>
      <c r="F75" s="86"/>
      <c r="G75" s="83"/>
    </row>
    <row r="76" spans="1:7" x14ac:dyDescent="0.15">
      <c r="A76" s="98"/>
      <c r="B76" s="98"/>
      <c r="C76" s="86"/>
      <c r="D76" s="83"/>
      <c r="E76" s="87"/>
      <c r="F76" s="86"/>
      <c r="G76" s="83"/>
    </row>
    <row r="77" spans="1:7" x14ac:dyDescent="0.15">
      <c r="A77" s="98"/>
      <c r="B77" s="98"/>
      <c r="C77" s="86"/>
      <c r="D77" s="83"/>
      <c r="E77" s="87"/>
      <c r="F77" s="86"/>
      <c r="G77" s="83"/>
    </row>
    <row r="78" spans="1:7" x14ac:dyDescent="0.15">
      <c r="A78" s="98"/>
      <c r="B78" s="98"/>
      <c r="C78" s="86"/>
      <c r="D78" s="83"/>
      <c r="E78" s="87"/>
      <c r="F78" s="86"/>
      <c r="G78" s="83"/>
    </row>
    <row r="79" spans="1:7" x14ac:dyDescent="0.15">
      <c r="A79" s="98"/>
      <c r="B79" s="98"/>
      <c r="C79" s="86"/>
      <c r="D79" s="83"/>
      <c r="E79" s="87"/>
      <c r="F79" s="86"/>
      <c r="G79" s="83"/>
    </row>
    <row r="80" spans="1:7" x14ac:dyDescent="0.15">
      <c r="A80" s="98"/>
      <c r="B80" s="98"/>
      <c r="C80" s="86"/>
      <c r="D80" s="83"/>
      <c r="E80" s="87"/>
      <c r="F80" s="86"/>
      <c r="G80" s="83"/>
    </row>
    <row r="81" spans="1:7" x14ac:dyDescent="0.15">
      <c r="A81" s="98"/>
      <c r="B81" s="98"/>
      <c r="C81" s="86"/>
      <c r="D81" s="83"/>
      <c r="E81" s="87"/>
      <c r="F81" s="86"/>
      <c r="G81" s="83"/>
    </row>
    <row r="82" spans="1:7" x14ac:dyDescent="0.15">
      <c r="A82" s="98"/>
      <c r="B82" s="98"/>
      <c r="C82" s="86"/>
      <c r="D82" s="83"/>
      <c r="E82" s="87"/>
      <c r="F82" s="86"/>
      <c r="G82" s="83"/>
    </row>
    <row r="83" spans="1:7" x14ac:dyDescent="0.15">
      <c r="A83" s="98"/>
      <c r="B83" s="98"/>
      <c r="C83" s="86"/>
      <c r="D83" s="83"/>
      <c r="E83" s="87"/>
      <c r="F83" s="86"/>
      <c r="G83" s="83"/>
    </row>
    <row r="84" spans="1:7" x14ac:dyDescent="0.15">
      <c r="A84" s="98"/>
      <c r="B84" s="98"/>
      <c r="C84" s="86"/>
      <c r="D84" s="83"/>
      <c r="E84" s="87"/>
      <c r="F84" s="86"/>
      <c r="G84" s="83"/>
    </row>
    <row r="85" spans="1:7" x14ac:dyDescent="0.15">
      <c r="A85" s="98"/>
      <c r="B85" s="98"/>
      <c r="C85" s="98"/>
      <c r="D85" s="98"/>
      <c r="E85" s="98"/>
      <c r="F85" s="99"/>
      <c r="G85" s="99"/>
    </row>
    <row r="86" spans="1:7" x14ac:dyDescent="0.15">
      <c r="A86" s="100"/>
      <c r="B86" s="100"/>
      <c r="C86" s="100"/>
      <c r="D86" s="100"/>
      <c r="E86" s="100"/>
      <c r="F86" s="101"/>
      <c r="G86" s="101"/>
    </row>
    <row r="87" spans="1:7" x14ac:dyDescent="0.15">
      <c r="A87" s="88"/>
      <c r="B87" s="84"/>
      <c r="C87" s="84"/>
      <c r="D87" s="84"/>
      <c r="E87" s="84"/>
      <c r="F87" s="84"/>
      <c r="G87" s="85"/>
    </row>
    <row r="88" spans="1:7" x14ac:dyDescent="0.15">
      <c r="A88" s="94"/>
      <c r="B88" s="94"/>
      <c r="C88" s="94"/>
      <c r="D88" s="94"/>
      <c r="E88" s="94"/>
      <c r="F88" s="94"/>
      <c r="G88" s="94"/>
    </row>
    <row r="89" spans="1:7" x14ac:dyDescent="0.15">
      <c r="A89" s="95"/>
      <c r="B89" s="95"/>
      <c r="C89" s="95"/>
      <c r="D89" s="95"/>
      <c r="E89" s="95"/>
      <c r="F89" s="95"/>
      <c r="G89" s="95"/>
    </row>
    <row r="90" spans="1:7" x14ac:dyDescent="0.15">
      <c r="A90" s="89"/>
      <c r="B90" s="89"/>
      <c r="C90" s="89"/>
      <c r="D90" s="89"/>
      <c r="E90" s="48"/>
      <c r="F90" s="48"/>
      <c r="G90" s="96"/>
    </row>
    <row r="91" spans="1:7" x14ac:dyDescent="0.15">
      <c r="A91" s="90"/>
      <c r="B91" s="48"/>
      <c r="C91" s="48"/>
      <c r="D91" s="48"/>
      <c r="E91" s="97"/>
      <c r="F91" s="97"/>
      <c r="G91" s="97"/>
    </row>
    <row r="92" spans="1:7" x14ac:dyDescent="0.15">
      <c r="A92" s="90"/>
      <c r="B92" s="48"/>
      <c r="C92" s="48"/>
      <c r="D92" s="48"/>
      <c r="E92" s="93"/>
      <c r="F92" s="93"/>
      <c r="G92" s="93"/>
    </row>
    <row r="93" spans="1:7" x14ac:dyDescent="0.15">
      <c r="A93" s="90"/>
      <c r="B93" s="48"/>
      <c r="C93" s="48"/>
      <c r="D93" s="48"/>
      <c r="E93" s="93"/>
      <c r="F93" s="93"/>
      <c r="G93" s="93"/>
    </row>
    <row r="94" spans="1:7" x14ac:dyDescent="0.15">
      <c r="A94" s="90"/>
      <c r="B94" s="48"/>
      <c r="C94" s="48"/>
      <c r="D94" s="48"/>
      <c r="E94" s="91"/>
      <c r="F94" s="91"/>
      <c r="G94" s="91"/>
    </row>
    <row r="95" spans="1:7" x14ac:dyDescent="0.15">
      <c r="A95" s="90"/>
      <c r="B95" s="48"/>
      <c r="C95" s="48"/>
      <c r="D95" s="48"/>
      <c r="E95" s="92"/>
      <c r="F95" s="92"/>
      <c r="G95" s="92"/>
    </row>
    <row r="96" spans="1:7" x14ac:dyDescent="0.15">
      <c r="A96" s="17"/>
      <c r="B96" s="17"/>
      <c r="C96" s="17"/>
      <c r="D96" s="17"/>
      <c r="E96" s="17"/>
      <c r="F96" s="81"/>
      <c r="G96" s="80"/>
    </row>
  </sheetData>
  <sheetProtection algorithmName="SHA-512" hashValue="x+gz2XIrWC+mx1iCswrnxMYBrPMzcS7aVZ/6K7uIaK+suk76nv0j+a05vmn0FXF/6SVbVBctkLGsSF/gLfUm0w==" saltValue="14HwaInlDzsdk5mg6/777w==" spinCount="100000" sheet="1" objects="1" scenarios="1"/>
  <mergeCells count="22">
    <mergeCell ref="A38:B38"/>
    <mergeCell ref="A39:B39"/>
    <mergeCell ref="A40:B40"/>
    <mergeCell ref="A41:B41"/>
    <mergeCell ref="F41:H41"/>
    <mergeCell ref="F40:H40"/>
    <mergeCell ref="F39:H39"/>
    <mergeCell ref="F38:H38"/>
    <mergeCell ref="A4:G4"/>
    <mergeCell ref="A36:B36"/>
    <mergeCell ref="A37:B37"/>
    <mergeCell ref="A12:B12"/>
    <mergeCell ref="A14:A18"/>
    <mergeCell ref="A13:B13"/>
    <mergeCell ref="A23:A27"/>
    <mergeCell ref="A22:B22"/>
    <mergeCell ref="A21:B21"/>
    <mergeCell ref="F37:H37"/>
    <mergeCell ref="F36:H36"/>
    <mergeCell ref="A30:F30"/>
    <mergeCell ref="A31:F31"/>
    <mergeCell ref="A33:E33"/>
  </mergeCells>
  <dataValidations count="3">
    <dataValidation type="decimal" allowBlank="1" showInputMessage="1" showErrorMessage="1" sqref="E18 E20" xr:uid="{4B029AB4-114B-4012-9688-A1260940BEBA}">
      <formula1>0.1</formula1>
      <formula2>10</formula2>
    </dataValidation>
    <dataValidation type="whole" allowBlank="1" showInputMessage="1" showErrorMessage="1" sqref="E14 E16" xr:uid="{7BC5FBCF-1359-4B30-9D6E-213D1DBA9C63}">
      <formula1>0</formula1>
      <formula2>999999999</formula2>
    </dataValidation>
    <dataValidation type="list" allowBlank="1" showInputMessage="1" showErrorMessage="1" sqref="E12" xr:uid="{C85776F9-E856-4F95-8430-07E5D8E2B502}">
      <formula1>$C$12:$J$12</formula1>
    </dataValidation>
  </dataValidations>
  <hyperlinks>
    <hyperlink ref="A30" r:id="rId1" xr:uid="{A1712F88-9AE0-4EF4-A4D6-04F613F442B9}"/>
    <hyperlink ref="A31" r:id="rId2" xr:uid="{9283E6D5-B19F-4492-8375-8696729586E0}"/>
    <hyperlink ref="A33" r:id="rId3" xr:uid="{DC3D4D63-939F-4157-B539-714DAFBCDDDD}"/>
  </hyperlinks>
  <pageMargins left="0.70866141732283472" right="0.70866141732283472" top="1.5748031496062993" bottom="0.74803149606299213" header="0.31496062992125984" footer="0.31496062992125984"/>
  <pageSetup paperSize="9" scale="53" fitToHeight="0" orientation="portrait" r:id="rId4"/>
  <headerFooter>
    <oddHeader>&amp;L&amp;G&amp;R&amp;"Tahoma,Bold"&amp;14BEAM Plus for New Buildings
Data Table for 
Waste Stream Calculation Worksheet
&amp;"Tahoma,Regular"&amp;11(BEAM Plus 2012/v1.2)</oddHeader>
    <oddFooter>&amp;L&amp;"Times New Roman,Regular"&amp;6Copyright © 2020 BEAM Society Limited. All rights reserved.&amp;R&amp;"Times New Roman,Regular"&amp;10Page &amp;P of &amp;N</oddFooter>
  </headerFooter>
  <legacyDrawingHF r:id="rId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C0B6FB-613B-4AAA-AA46-7780F062AF2C}">
  <sheetPr codeName="Sheet2">
    <tabColor theme="6" tint="0.39997558519241921"/>
    <pageSetUpPr fitToPage="1"/>
  </sheetPr>
  <dimension ref="A1:F29"/>
  <sheetViews>
    <sheetView zoomScaleNormal="100" workbookViewId="0">
      <selection sqref="A1:F1"/>
    </sheetView>
  </sheetViews>
  <sheetFormatPr defaultRowHeight="15" x14ac:dyDescent="0.25"/>
  <cols>
    <col min="1" max="2" width="2.7109375" customWidth="1"/>
    <col min="3" max="3" width="5.7109375" customWidth="1"/>
    <col min="4" max="4" width="10.7109375" customWidth="1"/>
    <col min="5" max="5" width="35.42578125" customWidth="1"/>
    <col min="6" max="6" width="32.42578125" customWidth="1"/>
  </cols>
  <sheetData>
    <row r="1" spans="1:6" x14ac:dyDescent="0.25">
      <c r="A1" s="288" t="s">
        <v>27</v>
      </c>
      <c r="B1" s="288"/>
      <c r="C1" s="288"/>
      <c r="D1" s="288"/>
      <c r="E1" s="288"/>
      <c r="F1" s="288"/>
    </row>
    <row r="2" spans="1:6" x14ac:dyDescent="0.25">
      <c r="A2" s="175" t="s">
        <v>31</v>
      </c>
      <c r="B2" s="175"/>
      <c r="C2" s="175"/>
      <c r="D2" s="175"/>
      <c r="E2" s="175"/>
      <c r="F2" s="175"/>
    </row>
    <row r="3" spans="1:6" x14ac:dyDescent="0.25">
      <c r="A3" s="175"/>
      <c r="B3" s="175"/>
      <c r="C3" s="175"/>
      <c r="D3" s="175"/>
      <c r="E3" s="175"/>
      <c r="F3" s="175"/>
    </row>
    <row r="4" spans="1:6" x14ac:dyDescent="0.25">
      <c r="A4" s="10"/>
      <c r="B4" s="10"/>
      <c r="C4" s="10"/>
      <c r="D4" s="10"/>
      <c r="E4" s="10"/>
      <c r="F4" s="10"/>
    </row>
    <row r="5" spans="1:6" ht="14.1" customHeight="1" x14ac:dyDescent="0.25">
      <c r="A5" s="14"/>
      <c r="B5" s="10"/>
      <c r="C5" s="175" t="s">
        <v>8</v>
      </c>
      <c r="D5" s="175"/>
      <c r="E5" s="175"/>
      <c r="F5" s="175"/>
    </row>
    <row r="6" spans="1:6" ht="15" customHeight="1" x14ac:dyDescent="0.25">
      <c r="A6" s="10"/>
      <c r="B6" s="10"/>
      <c r="C6" s="175"/>
      <c r="D6" s="175"/>
      <c r="E6" s="175"/>
      <c r="F6" s="175"/>
    </row>
    <row r="7" spans="1:6" x14ac:dyDescent="0.25">
      <c r="A7" s="10"/>
      <c r="B7" s="10"/>
      <c r="C7" s="175"/>
      <c r="D7" s="175"/>
      <c r="E7" s="175"/>
      <c r="F7" s="175"/>
    </row>
    <row r="8" spans="1:6" ht="14.1" customHeight="1" x14ac:dyDescent="0.25">
      <c r="A8" s="15"/>
      <c r="B8" s="10"/>
      <c r="C8" s="175" t="s">
        <v>99</v>
      </c>
      <c r="D8" s="175"/>
      <c r="E8" s="175"/>
      <c r="F8" s="175"/>
    </row>
    <row r="9" spans="1:6" ht="15" customHeight="1" x14ac:dyDescent="0.25">
      <c r="A9" s="10"/>
      <c r="B9" s="10"/>
      <c r="C9" s="175"/>
      <c r="D9" s="175"/>
      <c r="E9" s="175"/>
      <c r="F9" s="175"/>
    </row>
    <row r="10" spans="1:6" ht="20.100000000000001" customHeight="1" x14ac:dyDescent="0.25">
      <c r="A10" s="10"/>
      <c r="B10" s="10"/>
      <c r="C10" s="175"/>
      <c r="D10" s="175"/>
      <c r="E10" s="175"/>
      <c r="F10" s="175"/>
    </row>
    <row r="11" spans="1:6" ht="9.9499999999999993" customHeight="1" x14ac:dyDescent="0.25">
      <c r="A11" s="10"/>
      <c r="B11" s="10"/>
      <c r="C11" s="10"/>
      <c r="D11" s="10"/>
      <c r="E11" s="10"/>
      <c r="F11" s="10"/>
    </row>
    <row r="12" spans="1:6" ht="32.25" customHeight="1" x14ac:dyDescent="0.25">
      <c r="A12" s="289" t="s">
        <v>5</v>
      </c>
      <c r="B12" s="290"/>
      <c r="C12" s="291"/>
      <c r="D12" s="12" t="s">
        <v>6</v>
      </c>
      <c r="E12" s="12" t="s">
        <v>7</v>
      </c>
      <c r="F12" s="12" t="s">
        <v>32</v>
      </c>
    </row>
    <row r="13" spans="1:6" ht="113.25" customHeight="1" x14ac:dyDescent="0.25">
      <c r="A13" s="282">
        <v>1</v>
      </c>
      <c r="B13" s="283"/>
      <c r="C13" s="284"/>
      <c r="D13" s="13" t="s">
        <v>28</v>
      </c>
      <c r="E13" s="11" t="s">
        <v>100</v>
      </c>
      <c r="F13" s="11" t="s">
        <v>106</v>
      </c>
    </row>
    <row r="14" spans="1:6" ht="42" customHeight="1" x14ac:dyDescent="0.25">
      <c r="A14" s="282">
        <v>2</v>
      </c>
      <c r="B14" s="283"/>
      <c r="C14" s="284"/>
      <c r="D14" s="13" t="s">
        <v>28</v>
      </c>
      <c r="E14" s="11" t="s">
        <v>101</v>
      </c>
      <c r="F14" s="11" t="s">
        <v>131</v>
      </c>
    </row>
    <row r="15" spans="1:6" ht="56.25" x14ac:dyDescent="0.25">
      <c r="A15" s="282">
        <v>3</v>
      </c>
      <c r="B15" s="283"/>
      <c r="C15" s="284"/>
      <c r="D15" s="13" t="s">
        <v>28</v>
      </c>
      <c r="E15" s="11" t="s">
        <v>102</v>
      </c>
      <c r="F15" s="11" t="s">
        <v>74</v>
      </c>
    </row>
    <row r="16" spans="1:6" ht="112.5" customHeight="1" x14ac:dyDescent="0.25">
      <c r="A16" s="282">
        <v>4</v>
      </c>
      <c r="B16" s="283"/>
      <c r="C16" s="284"/>
      <c r="D16" s="13" t="s">
        <v>28</v>
      </c>
      <c r="E16" s="11" t="s">
        <v>29</v>
      </c>
      <c r="F16" s="11" t="s">
        <v>107</v>
      </c>
    </row>
    <row r="17" spans="1:6" ht="60" customHeight="1" x14ac:dyDescent="0.25">
      <c r="A17" s="282">
        <v>5</v>
      </c>
      <c r="B17" s="283"/>
      <c r="C17" s="284"/>
      <c r="D17" s="13" t="s">
        <v>28</v>
      </c>
      <c r="E17" s="11" t="s">
        <v>103</v>
      </c>
      <c r="F17" s="11" t="s">
        <v>75</v>
      </c>
    </row>
    <row r="18" spans="1:6" ht="90" customHeight="1" x14ac:dyDescent="0.25">
      <c r="A18" s="282">
        <v>6</v>
      </c>
      <c r="B18" s="283"/>
      <c r="C18" s="284"/>
      <c r="D18" s="13" t="s">
        <v>28</v>
      </c>
      <c r="E18" s="11" t="s">
        <v>104</v>
      </c>
      <c r="F18" s="11" t="s">
        <v>279</v>
      </c>
    </row>
    <row r="19" spans="1:6" ht="80.099999999999994" customHeight="1" x14ac:dyDescent="0.25">
      <c r="A19" s="285">
        <v>7</v>
      </c>
      <c r="B19" s="286"/>
      <c r="C19" s="287"/>
      <c r="D19" s="28" t="s">
        <v>28</v>
      </c>
      <c r="E19" s="29" t="s">
        <v>30</v>
      </c>
      <c r="F19" s="30" t="s">
        <v>76</v>
      </c>
    </row>
    <row r="20" spans="1:6" ht="75" customHeight="1" x14ac:dyDescent="0.25">
      <c r="A20" s="285">
        <v>8</v>
      </c>
      <c r="B20" s="286"/>
      <c r="C20" s="287"/>
      <c r="D20" s="28" t="s">
        <v>28</v>
      </c>
      <c r="E20" s="29" t="s">
        <v>105</v>
      </c>
      <c r="F20" s="30" t="s">
        <v>76</v>
      </c>
    </row>
    <row r="21" spans="1:6" ht="58.5" customHeight="1" x14ac:dyDescent="0.25">
      <c r="A21" s="282">
        <v>9</v>
      </c>
      <c r="B21" s="283"/>
      <c r="C21" s="284"/>
      <c r="D21" s="13" t="s">
        <v>28</v>
      </c>
      <c r="E21" s="11" t="s">
        <v>37</v>
      </c>
      <c r="F21" s="11" t="s">
        <v>77</v>
      </c>
    </row>
    <row r="22" spans="1:6" ht="107.45" customHeight="1" x14ac:dyDescent="0.25">
      <c r="A22" s="282">
        <v>10</v>
      </c>
      <c r="B22" s="283"/>
      <c r="C22" s="284"/>
      <c r="D22" s="13" t="s">
        <v>60</v>
      </c>
      <c r="E22" s="11" t="s">
        <v>118</v>
      </c>
      <c r="F22" s="11" t="s">
        <v>78</v>
      </c>
    </row>
    <row r="23" spans="1:6" ht="182.25" customHeight="1" x14ac:dyDescent="0.25">
      <c r="A23" s="282">
        <v>11</v>
      </c>
      <c r="B23" s="283"/>
      <c r="C23" s="284"/>
      <c r="D23" s="13" t="s">
        <v>60</v>
      </c>
      <c r="E23" s="11" t="s">
        <v>61</v>
      </c>
      <c r="F23" s="11" t="s">
        <v>62</v>
      </c>
    </row>
    <row r="24" spans="1:6" ht="118.9" customHeight="1" x14ac:dyDescent="0.25">
      <c r="A24" s="282">
        <v>12</v>
      </c>
      <c r="B24" s="283"/>
      <c r="C24" s="284"/>
      <c r="D24" s="13" t="s">
        <v>60</v>
      </c>
      <c r="E24" s="11" t="s">
        <v>119</v>
      </c>
      <c r="F24" s="11" t="s">
        <v>170</v>
      </c>
    </row>
    <row r="25" spans="1:6" ht="144" customHeight="1" x14ac:dyDescent="0.25">
      <c r="A25" s="282">
        <v>13</v>
      </c>
      <c r="B25" s="283"/>
      <c r="C25" s="284"/>
      <c r="D25" s="13" t="s">
        <v>284</v>
      </c>
      <c r="E25" s="11" t="s">
        <v>120</v>
      </c>
      <c r="F25" s="11" t="s">
        <v>63</v>
      </c>
    </row>
    <row r="26" spans="1:6" ht="87.75" customHeight="1" x14ac:dyDescent="0.25">
      <c r="A26" s="282">
        <v>14</v>
      </c>
      <c r="B26" s="283"/>
      <c r="C26" s="284"/>
      <c r="D26" s="13" t="s">
        <v>285</v>
      </c>
      <c r="E26" s="11" t="s">
        <v>64</v>
      </c>
      <c r="F26" s="11" t="s">
        <v>79</v>
      </c>
    </row>
    <row r="27" spans="1:6" ht="91.5" customHeight="1" x14ac:dyDescent="0.25">
      <c r="A27" s="282">
        <v>15</v>
      </c>
      <c r="B27" s="283"/>
      <c r="C27" s="284"/>
      <c r="D27" s="13" t="s">
        <v>286</v>
      </c>
      <c r="E27" s="11" t="s">
        <v>65</v>
      </c>
      <c r="F27" s="11" t="s">
        <v>78</v>
      </c>
    </row>
    <row r="28" spans="1:6" ht="237" customHeight="1" x14ac:dyDescent="0.25">
      <c r="A28" s="282">
        <v>16</v>
      </c>
      <c r="B28" s="283"/>
      <c r="C28" s="284"/>
      <c r="D28" s="13" t="s">
        <v>287</v>
      </c>
      <c r="E28" s="11" t="s">
        <v>280</v>
      </c>
      <c r="F28" s="11" t="s">
        <v>294</v>
      </c>
    </row>
    <row r="29" spans="1:6" ht="153" customHeight="1" x14ac:dyDescent="0.25">
      <c r="A29" s="282">
        <v>17</v>
      </c>
      <c r="B29" s="283"/>
      <c r="C29" s="284"/>
      <c r="D29" s="13" t="s">
        <v>288</v>
      </c>
      <c r="E29" s="11" t="s">
        <v>66</v>
      </c>
      <c r="F29" s="11" t="s">
        <v>80</v>
      </c>
    </row>
  </sheetData>
  <sheetProtection algorithmName="SHA-512" hashValue="UaX4gb4E9bNbphdyHioLKtr0iKA2EjwN3LnOjwAJm7OwXdJQEEI8ipanWLt1MuNAnvQ9DmiVGRfxBZW5VWGJYQ==" saltValue="hJVwwhS+Wyk/GxvMUSTWYw==" spinCount="100000" sheet="1" objects="1" scenarios="1"/>
  <mergeCells count="22">
    <mergeCell ref="A13:C13"/>
    <mergeCell ref="C5:F7"/>
    <mergeCell ref="C8:F10"/>
    <mergeCell ref="A1:F1"/>
    <mergeCell ref="A2:F3"/>
    <mergeCell ref="A12:C12"/>
    <mergeCell ref="A14:C14"/>
    <mergeCell ref="A15:C15"/>
    <mergeCell ref="A16:C16"/>
    <mergeCell ref="A17:C17"/>
    <mergeCell ref="A18:C18"/>
    <mergeCell ref="A22:C22"/>
    <mergeCell ref="A23:C23"/>
    <mergeCell ref="A24:C24"/>
    <mergeCell ref="A19:C19"/>
    <mergeCell ref="A20:C20"/>
    <mergeCell ref="A21:C21"/>
    <mergeCell ref="A25:C25"/>
    <mergeCell ref="A26:C26"/>
    <mergeCell ref="A27:C27"/>
    <mergeCell ref="A28:C28"/>
    <mergeCell ref="A29:C29"/>
  </mergeCells>
  <phoneticPr fontId="27" type="noConversion"/>
  <pageMargins left="0.70866141732283472" right="0.70866141732283472" top="1.5748031496062993" bottom="0.74803149606299213" header="0.31496062992125984" footer="0.31496062992125984"/>
  <pageSetup paperSize="9" scale="97" fitToHeight="0" orientation="portrait" r:id="rId1"/>
  <headerFooter>
    <oddHeader>&amp;L&amp;G&amp;R&amp;"Tahoma,Bold"&amp;14BEAM Plus for New Buildings
Linkage Table for MA P4
Waste Recycling Facilities&amp;"-,Regular"&amp;11
&amp;"Tahoma,Regular"(BEAM Plus 2012/v1.2)</oddHeader>
    <oddFooter>&amp;L&amp;"Times New Roman,Regular"&amp;6Copyright © 2020 BEAM Society Limited. All rights reserved.&amp;R&amp;"Times New Roman,Regular"&amp;10Page &amp;P of &amp;N</oddFooter>
  </headerFooter>
  <legacyDrawingHF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5</vt:i4>
      </vt:variant>
      <vt:variant>
        <vt:lpstr>Named Ranges</vt:lpstr>
      </vt:variant>
      <vt:variant>
        <vt:i4>16</vt:i4>
      </vt:variant>
    </vt:vector>
  </HeadingPairs>
  <TitlesOfParts>
    <vt:vector size="21" baseType="lpstr">
      <vt:lpstr>Instruction</vt:lpstr>
      <vt:lpstr>(1) Form S</vt:lpstr>
      <vt:lpstr>(2a) Form S-A (Appendix A)</vt:lpstr>
      <vt:lpstr>(2b) Data (Appendix B)</vt:lpstr>
      <vt:lpstr>(3) Linkage Table</vt:lpstr>
      <vt:lpstr>_2__Location__Please_clearly_highlight_the_location_of_the_IWF_in_the_General_Building_Plan__GBP___submit_the_GBP_AND_indicate_the_file_name_of_the_drawing_in_the_cell_below.__Note__The_approved_Master_Layout_Plan_must_be_submitted__if_the_project_is_und</vt:lpstr>
      <vt:lpstr>_2__Location__Please_clearly_highlight_the_location_of_the_RS_MRR_in_the_General_Building_Plan__GBP___submit_the_GBP_AND_indicate_the_file_name_of_the_drawing_in_the_cell_below.__Note__Please_ensure_the_storage_provisions_for_refuse_and_recyclables_in_th</vt:lpstr>
      <vt:lpstr>'(1) Form S'!Print_Area</vt:lpstr>
      <vt:lpstr>'(2a) Form S-A (Appendix A)'!Print_Area</vt:lpstr>
      <vt:lpstr>'(2b) Data (Appendix B)'!Print_Area</vt:lpstr>
      <vt:lpstr>'(3) Linkage Table'!Print_Area</vt:lpstr>
      <vt:lpstr>Instruction!Print_Area</vt:lpstr>
      <vt:lpstr>'(3) Linkage Table'!Print_Titles</vt:lpstr>
      <vt:lpstr>Section_A._Credit_s_Applicability_Please_choose_one_from_the_five_options_below.</vt:lpstr>
      <vt:lpstr>Section_B._Stages_of_Assessment_Please_choose_one_from_the_two_options_below.</vt:lpstr>
      <vt:lpstr>Section_C</vt:lpstr>
      <vt:lpstr>Section_C._Appropriate_Waste_Storage__Sorting_and_Recycling_Facilities</vt:lpstr>
      <vt:lpstr>Section_D._Refuse_Storage_and_Material_Recovery_Chamber__RS_MRC</vt:lpstr>
      <vt:lpstr>Section_E._Refuse_Storage_and_Material_Recovery_Room__RS_MRR</vt:lpstr>
      <vt:lpstr>Section_F._Intermediate_Waste_Facilities__IWF</vt:lpstr>
      <vt:lpstr>Section_G._Additional_Information__Optional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Tim Lo</dc:creator>
  <cp:lastModifiedBy>Cherry Chu</cp:lastModifiedBy>
  <cp:lastPrinted>2022-01-26T02:46:32Z</cp:lastPrinted>
  <dcterms:created xsi:type="dcterms:W3CDTF">2018-11-19T04:12:59Z</dcterms:created>
  <dcterms:modified xsi:type="dcterms:W3CDTF">2023-08-30T00:58:07Z</dcterms:modified>
</cp:coreProperties>
</file>